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digitaal.sharepoint.com/sites/Team-Pricing608/Jaarlijkse_tariefaanpassing/Tarief 2023/Implementatie/"/>
    </mc:Choice>
  </mc:AlternateContent>
  <xr:revisionPtr revIDLastSave="0" documentId="8_{758161AC-0667-40C4-9379-E7774140AB21}" xr6:coauthVersionLast="47" xr6:coauthVersionMax="47" xr10:uidLastSave="{00000000-0000-0000-0000-000000000000}"/>
  <bookViews>
    <workbookView xWindow="-108" yWindow="-108" windowWidth="23256" windowHeight="12576" xr2:uid="{473D1051-0A38-4CEF-8BF9-77CF2DCA443D}"/>
  </bookViews>
  <sheets>
    <sheet name="01 Vastrechten" sheetId="1" r:id="rId1"/>
  </sheets>
  <externalReferences>
    <externalReference r:id="rId2"/>
  </externalReferences>
  <definedNames>
    <definedName name="BESTAND">'[1]Opbr N-1'!#REF!</definedName>
    <definedName name="d">'[1]Opbr N-1'!#REF!</definedName>
    <definedName name="EURO">'[1]Opbr N-1'!#REF!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Gorkum van, Noortje N (NSC)</author>
    <author>Haarman, Paul P (NSC)</author>
  </authors>
  <commentList>
    <comment ref="I62" authorId="0" shapeId="0" xr:uid="{EB015BA5-E61F-4192-937B-370605B5D128}">
      <text>
        <r>
          <rPr>
            <b/>
            <sz val="9"/>
            <color indexed="81"/>
            <rFont val="Tahoma"/>
            <family val="2"/>
          </rPr>
          <t>Gorkum van, Noortje N (NSC):</t>
        </r>
        <r>
          <rPr>
            <sz val="9"/>
            <color indexed="81"/>
            <rFont val="Tahoma"/>
            <family val="2"/>
          </rPr>
          <t xml:space="preserve">
Volgens adviesaanvraag LTK scenario 2
</t>
        </r>
      </text>
    </comment>
    <comment ref="J62" authorId="0" shapeId="0" xr:uid="{8D7695C3-295F-4D3A-B842-77CE03FA7D5B}">
      <text>
        <r>
          <rPr>
            <b/>
            <sz val="9"/>
            <color indexed="81"/>
            <rFont val="Tahoma"/>
            <family val="2"/>
          </rPr>
          <t>Gorkum van, Noortje N (NSC):</t>
        </r>
        <r>
          <rPr>
            <sz val="9"/>
            <color indexed="81"/>
            <rFont val="Tahoma"/>
            <family val="2"/>
          </rPr>
          <t xml:space="preserve">
Volgens adviesaanvraag LTK scenario 2
</t>
        </r>
      </text>
    </comment>
    <comment ref="I143" authorId="1" shapeId="0" xr:uid="{0E539B05-C7CD-4BA4-B3CF-C7D5C3FD6572}">
      <text>
        <r>
          <rPr>
            <b/>
            <sz val="9"/>
            <color rgb="FF000000"/>
            <rFont val="Tahoma"/>
            <family val="2"/>
          </rPr>
          <t>Haarman, Paul P (NSC):</t>
        </r>
        <r>
          <rPr>
            <sz val="9"/>
            <color rgb="FF000000"/>
            <rFont val="Tahoma"/>
            <family val="2"/>
          </rPr>
          <t xml:space="preserve">
Conform adviesaanvraag LTK</t>
        </r>
      </text>
    </comment>
    <comment ref="J143" authorId="1" shapeId="0" xr:uid="{946B1159-A5E7-45A0-99F9-5E3382F1FF86}">
      <text>
        <r>
          <rPr>
            <b/>
            <sz val="9"/>
            <color rgb="FF000000"/>
            <rFont val="Tahoma"/>
            <family val="2"/>
          </rPr>
          <t>Haarman, Paul P (NSC):</t>
        </r>
        <r>
          <rPr>
            <sz val="9"/>
            <color rgb="FF000000"/>
            <rFont val="Tahoma"/>
            <family val="2"/>
          </rPr>
          <t xml:space="preserve">
Conform adviesaanvraag LTK</t>
        </r>
      </text>
    </comment>
  </commentList>
</comments>
</file>

<file path=xl/sharedStrings.xml><?xml version="1.0" encoding="utf-8"?>
<sst xmlns="http://schemas.openxmlformats.org/spreadsheetml/2006/main" count="561" uniqueCount="227">
  <si>
    <t>01</t>
  </si>
  <si>
    <t>Vastrechten &amp; losse vervoersbewijzen</t>
  </si>
  <si>
    <t>Accountantscontrole 2e klas Enkele reis Vol tarief</t>
  </si>
  <si>
    <t>Check 1e klas Enkele reis Vol tarief</t>
  </si>
  <si>
    <t>Eret</t>
  </si>
  <si>
    <t>Altijd Vrij/Traject Vrij</t>
  </si>
  <si>
    <t>CPI</t>
  </si>
  <si>
    <t>Tariefruimte</t>
  </si>
  <si>
    <t>Consumenten portfolio</t>
  </si>
  <si>
    <t xml:space="preserve">Abonnementen </t>
  </si>
  <si>
    <t>Contract Tariff</t>
  </si>
  <si>
    <t xml:space="preserve"> VAR-code / kl / red</t>
  </si>
  <si>
    <t>Productnaam</t>
  </si>
  <si>
    <t>Tarief</t>
  </si>
  <si>
    <t>Klasse</t>
  </si>
  <si>
    <t>P-2022</t>
  </si>
  <si>
    <t>P-2023</t>
  </si>
  <si>
    <t>Delta</t>
  </si>
  <si>
    <t>Opmerkingen</t>
  </si>
  <si>
    <t>Prijswijziging van toepassing voor MRP?</t>
  </si>
  <si>
    <t>5066  2  0000</t>
  </si>
  <si>
    <t>Weekend Vrij</t>
  </si>
  <si>
    <t>Vol</t>
  </si>
  <si>
    <t>2e</t>
  </si>
  <si>
    <t>Nee</t>
  </si>
  <si>
    <t>5066  1  0000</t>
  </si>
  <si>
    <t>1e</t>
  </si>
  <si>
    <t>5066  2  6500  &amp;  5082  2  0000</t>
  </si>
  <si>
    <t>Red</t>
  </si>
  <si>
    <t>5066  1  6500  &amp;  5082  1  0000</t>
  </si>
  <si>
    <t>5065  2  0000</t>
  </si>
  <si>
    <t>Dal Vrij</t>
  </si>
  <si>
    <t>5065  1  0000</t>
  </si>
  <si>
    <t>5065  2  6500 &amp;  5081  2  0000</t>
  </si>
  <si>
    <t>5065 1  6500 &amp;  5081  1  0000</t>
  </si>
  <si>
    <t>215 &amp; 216   1 / 2</t>
  </si>
  <si>
    <t>5067  1 / 2</t>
  </si>
  <si>
    <t>Altijd Voordeel</t>
  </si>
  <si>
    <t>nvt</t>
  </si>
  <si>
    <t>5078  0  0000</t>
  </si>
  <si>
    <t>Kids Vrij</t>
  </si>
  <si>
    <t>5069  2  0000</t>
  </si>
  <si>
    <t>Altijd Vrij</t>
  </si>
  <si>
    <t>Ja</t>
  </si>
  <si>
    <t>5069  1  0000</t>
  </si>
  <si>
    <t>5329  2  0000</t>
  </si>
  <si>
    <t xml:space="preserve">Maandkaart Altijd Vrij 1 maand </t>
  </si>
  <si>
    <t xml:space="preserve">2e </t>
  </si>
  <si>
    <t xml:space="preserve">Prepaid kaart, geen abonnement. Te koop sinds april 2021 </t>
  </si>
  <si>
    <t xml:space="preserve">5330  2  0000 </t>
  </si>
  <si>
    <t xml:space="preserve">Maandkaart Altijd Vrij 3 maanden </t>
  </si>
  <si>
    <t>5329  1  0000</t>
  </si>
  <si>
    <t xml:space="preserve">1e </t>
  </si>
  <si>
    <t>5330  1  0000</t>
  </si>
  <si>
    <t xml:space="preserve">Vol </t>
  </si>
  <si>
    <t>209 &amp; 210  1 / 2</t>
  </si>
  <si>
    <t>5064  1 / 2</t>
  </si>
  <si>
    <t>Dal Voordeel</t>
  </si>
  <si>
    <t>VDU</t>
  </si>
  <si>
    <t>91   /   90</t>
  </si>
  <si>
    <t>5134  2   /   5083  2</t>
  </si>
  <si>
    <t>Keuzedagen</t>
  </si>
  <si>
    <t>5134  1   /   5083  1</t>
  </si>
  <si>
    <t>Toeslag Keuzedagen op Papier</t>
  </si>
  <si>
    <t>Totaalprijs VDU +Keuzedagen op CT</t>
  </si>
  <si>
    <t>NS Flex administratie kosten</t>
  </si>
  <si>
    <t xml:space="preserve">NS Flex basis </t>
  </si>
  <si>
    <t>NS Flex Weekend Voordeel</t>
  </si>
  <si>
    <t>NS Flex Weekend Vrij zonder dalkorting</t>
  </si>
  <si>
    <t>Korting 65+ is 10 euro</t>
  </si>
  <si>
    <t>Korting 65+ is 11 euro</t>
  </si>
  <si>
    <t>NS Flex Weekend Vrij met dalkorting</t>
  </si>
  <si>
    <t xml:space="preserve">NS Flex Dal Voordeel </t>
  </si>
  <si>
    <t xml:space="preserve">NS Flex Dal Vrij </t>
  </si>
  <si>
    <t>Prijs 65+ is 54,95 euro</t>
  </si>
  <si>
    <t>Prijs 65+ is 87,95 euro</t>
  </si>
  <si>
    <t>NS Flex Altijd Voordeel</t>
  </si>
  <si>
    <t xml:space="preserve">NS Flex Altijd Vrij </t>
  </si>
  <si>
    <t xml:space="preserve">NS IC Direct Toeslag Vrij </t>
  </si>
  <si>
    <t>Factor t.o.v. IC Direct Toeslag gelijk gehouden t.o.v. 2022</t>
  </si>
  <si>
    <t xml:space="preserve">NS Flex 1e klas factor </t>
  </si>
  <si>
    <t>NS Flex 1e klas factor weekend</t>
  </si>
  <si>
    <t>NS Flex Vol tarief in het weekend</t>
  </si>
  <si>
    <t>NS Flex Vol tarief reizen buiten de spits</t>
  </si>
  <si>
    <t>NS Flex Vol tarief reizen tijdens de spits</t>
  </si>
  <si>
    <t>NS Flex 40% korting in het weekend</t>
  </si>
  <si>
    <t>NS Flex 40% korting buiten de spits</t>
  </si>
  <si>
    <t>NS Flex 20% korting tijdens de spits</t>
  </si>
  <si>
    <t>NS Flex Vrij reizen in het weekend</t>
  </si>
  <si>
    <t>NS Flex Vrij reizen buiten de spits</t>
  </si>
  <si>
    <t>NS Flex Vrij reizen tijdens de spits</t>
  </si>
  <si>
    <t>NS Flex Vrij reizen in het weekend - toeslag 1e klas</t>
  </si>
  <si>
    <t>toeslag boven op 2e klas</t>
  </si>
  <si>
    <t>NS Flex Vrij reizen buiten de spits - toeslag 1e klas</t>
  </si>
  <si>
    <t>NS Flex Vrij reizen tijdens de spits - toeslag 1e klas</t>
  </si>
  <si>
    <t>Landelijk Opstaptarief</t>
  </si>
  <si>
    <t>1e en 2e</t>
  </si>
  <si>
    <t xml:space="preserve">*) In systeem SAP ECC: Prijs is basisprijs - kortingbedrag = nettobedrag </t>
  </si>
  <si>
    <t>Losse vervoersbewijzen</t>
  </si>
  <si>
    <t>ET-product</t>
  </si>
  <si>
    <t>CT-product</t>
  </si>
  <si>
    <t>5052  2  0000</t>
  </si>
  <si>
    <t>5150  0  0000</t>
  </si>
  <si>
    <t xml:space="preserve">Dagkaart </t>
  </si>
  <si>
    <t>5052  1  0000</t>
  </si>
  <si>
    <t>Dagkaart</t>
  </si>
  <si>
    <t>Niet als ET-product</t>
  </si>
  <si>
    <t>Euregioticket</t>
  </si>
  <si>
    <t>Jongeren Dagkaart Dal</t>
  </si>
  <si>
    <t>5132  2</t>
  </si>
  <si>
    <t>Railrunner</t>
  </si>
  <si>
    <t>Klasseloos</t>
  </si>
  <si>
    <t>5146  2</t>
  </si>
  <si>
    <t xml:space="preserve">Easy ticket to Amsterdam </t>
  </si>
  <si>
    <t>5146  1</t>
  </si>
  <si>
    <t>5151  2</t>
  </si>
  <si>
    <t>Easy ticket to Schiphol Airport</t>
  </si>
  <si>
    <t>5151  1</t>
  </si>
  <si>
    <t>NS Groepsticket Daluren 2 of 3 pers. Enkele reis (= e-ticket)</t>
  </si>
  <si>
    <t>NS Groepsticket Daluren extra persoon (4e t/m 7e)</t>
  </si>
  <si>
    <t>5191 / 2 / 0000 &amp; 0001</t>
  </si>
  <si>
    <t>1-day Amsterdam Travel Ticket</t>
  </si>
  <si>
    <t>5192 / 2 / 0000 &amp; 0001</t>
  </si>
  <si>
    <t>2-day Amsterdam Travel Ticket</t>
  </si>
  <si>
    <t>5193 / 2 / 0000 &amp; 0001</t>
  </si>
  <si>
    <t>3-day Amsterdam Travel Ticket</t>
  </si>
  <si>
    <t xml:space="preserve">5195 /2 </t>
  </si>
  <si>
    <t>1-Dag Amsterdam &amp; Region Travel Ticket</t>
  </si>
  <si>
    <t xml:space="preserve">5196 /2 </t>
  </si>
  <si>
    <t>2-Dag Amsterdam &amp; Region Travel Ticket</t>
  </si>
  <si>
    <t xml:space="preserve">5197 /2 </t>
  </si>
  <si>
    <t>3-Dag Amsterdam &amp; Region Travel Ticket</t>
  </si>
  <si>
    <t>5254 / 2</t>
  </si>
  <si>
    <t>Holland Travel Ticket</t>
  </si>
  <si>
    <t>5255 / 2</t>
  </si>
  <si>
    <t>Holland Travel Ticket off-peak</t>
  </si>
  <si>
    <t xml:space="preserve">Almere Ticket 10 ritten dal </t>
  </si>
  <si>
    <t xml:space="preserve">Almere Ticket 10 ritten dag </t>
  </si>
  <si>
    <t>1 dag GouweDal  (Dag Daluren)</t>
  </si>
  <si>
    <t xml:space="preserve">1 dag Gouwe Kind </t>
  </si>
  <si>
    <t>5 GouweDal  (Dag Daluren)</t>
  </si>
  <si>
    <t>Gouwe dagkaart fietskaart</t>
  </si>
  <si>
    <t>Bouwblokken Resell</t>
  </si>
  <si>
    <t>Kind 4 t/m 11 jaar dag</t>
  </si>
  <si>
    <t>Jongere 12 t/m 18 jaar dal</t>
  </si>
  <si>
    <t>Toeslagen</t>
  </si>
  <si>
    <t>CT-product en e-ticket</t>
  </si>
  <si>
    <t xml:space="preserve"> VAR-code / kl</t>
  </si>
  <si>
    <t>Naam</t>
  </si>
  <si>
    <t>ICE toeslag enkele reis</t>
  </si>
  <si>
    <t>klasseloos</t>
  </si>
  <si>
    <t>IC direct enkele reis</t>
  </si>
  <si>
    <t>IC direct retour</t>
  </si>
  <si>
    <t xml:space="preserve">IC direct daltoeslag </t>
  </si>
  <si>
    <t>Niet op CT</t>
  </si>
  <si>
    <t>IC direct maandtoeslag</t>
  </si>
  <si>
    <t>Add-on</t>
  </si>
  <si>
    <t>IC direct / Altijd Toeslag Vrij JAAR (maandprijs)</t>
  </si>
  <si>
    <t>Alleen nog bij Flex</t>
  </si>
  <si>
    <t>Toeslag 2-1 Dag</t>
  </si>
  <si>
    <t>Toeslag 2-1 Daluren</t>
  </si>
  <si>
    <t>Toeslag 2-1 Weekend</t>
  </si>
  <si>
    <t>Toeslag 2-1 Keuzedag 60+</t>
  </si>
  <si>
    <t>Fietskaart dal</t>
  </si>
  <si>
    <t>Geen</t>
  </si>
  <si>
    <t>Dagkaart hond</t>
  </si>
  <si>
    <t>NB: IC direct toeslagen sinds 1-1-2015 klasseloos</t>
  </si>
  <si>
    <t>Oude productcodes 23,  239 en 73 nog actief t.b.v. ORP (= opvolger Railpocket / App Mijn Biljetten)</t>
  </si>
  <si>
    <t>Geen regulier product meer.</t>
  </si>
  <si>
    <r>
      <rPr>
        <b/>
        <sz val="11"/>
        <color rgb="FF000000"/>
        <rFont val="Calibri"/>
        <family val="2"/>
      </rPr>
      <t>23</t>
    </r>
    <r>
      <rPr>
        <sz val="11"/>
        <color theme="1"/>
        <rFont val="Calibri"/>
        <family val="2"/>
        <scheme val="minor"/>
      </rPr>
      <t xml:space="preserve">  t.b.v. ORP</t>
    </r>
  </si>
  <si>
    <t>Overgang 2-1 enkele reis zonder korting</t>
  </si>
  <si>
    <t>ICE toeslag boordtarief</t>
  </si>
  <si>
    <t>Geen prijsaanpassing</t>
  </si>
  <si>
    <t>ICD toeslag boordtarief</t>
  </si>
  <si>
    <t>Wettelijke verhoging</t>
  </si>
  <si>
    <t xml:space="preserve">Kaarttoeslag voor Traject Vrij </t>
  </si>
  <si>
    <t>op jaarbasis</t>
  </si>
  <si>
    <t xml:space="preserve">NS Zakelijk </t>
  </si>
  <si>
    <t>op maandbasis</t>
  </si>
  <si>
    <t>Consumenten</t>
  </si>
  <si>
    <t>3 maanden</t>
  </si>
  <si>
    <t>Voor deze prijzen is een apart veld  in GPB.</t>
  </si>
  <si>
    <t>Zakelijke Portfolio</t>
  </si>
  <si>
    <t>Business Cards</t>
  </si>
  <si>
    <t>P-2022
incl BTW</t>
  </si>
  <si>
    <t>P-2023
incl BTW</t>
  </si>
  <si>
    <t>NS-Business Card Basis</t>
  </si>
  <si>
    <t>Enkel voor nieuwe klanten (moet ingeregeld worden in systeem, pas vanaf BC Flex)</t>
  </si>
  <si>
    <t>NS-Business Card Dal</t>
  </si>
  <si>
    <t xml:space="preserve">5114  2  </t>
  </si>
  <si>
    <t>NS-Business Card Trein Vrij</t>
  </si>
  <si>
    <t>2e klas</t>
  </si>
  <si>
    <t xml:space="preserve">Prijs is inclusief 9% btw. Op ns.nl wordt prijs per maand ex btw weergegven </t>
  </si>
  <si>
    <t>5114  1</t>
  </si>
  <si>
    <t>1e klas</t>
  </si>
  <si>
    <t xml:space="preserve">BTM Vrij </t>
  </si>
  <si>
    <t xml:space="preserve">Losse vervoerbewijzen/BTM </t>
  </si>
  <si>
    <t>BTM Budget Zeker Small</t>
  </si>
  <si>
    <t>LTK</t>
  </si>
  <si>
    <t>BTM Budget Zeker Medium</t>
  </si>
  <si>
    <t>BTM Budget Zeker Large</t>
  </si>
  <si>
    <t>5128  2  0000</t>
  </si>
  <si>
    <r>
      <t xml:space="preserve">Dagkaart </t>
    </r>
    <r>
      <rPr>
        <b/>
        <i/>
        <sz val="11"/>
        <color rgb="FF000000"/>
        <rFont val="Calibri"/>
        <family val="2"/>
      </rPr>
      <t>(voorheen 1 Dag trein vrij)</t>
    </r>
  </si>
  <si>
    <t>5128  1  0000</t>
  </si>
  <si>
    <r>
      <t>Dagkaart</t>
    </r>
    <r>
      <rPr>
        <b/>
        <i/>
        <sz val="11"/>
        <color rgb="FF000000"/>
        <rFont val="Calibri"/>
        <family val="2"/>
      </rPr>
      <t xml:space="preserve"> (voorheen 1 Dag trein vrij)</t>
    </r>
  </si>
  <si>
    <t>5127  2  0000</t>
  </si>
  <si>
    <t>1 Treinreis</t>
  </si>
  <si>
    <t>5127  1  0000</t>
  </si>
  <si>
    <t>1 Dag BTM Vrij *)</t>
  </si>
  <si>
    <t>*) Betreft OV-deel bij  product 453 1 Dag OV Vrij (= samengesteld product Treindeel en OV-deel)</t>
  </si>
  <si>
    <t>Contract tariff</t>
  </si>
  <si>
    <t xml:space="preserve"> VAR-code</t>
  </si>
  <si>
    <t>Automaat € 0,00   / Backoffice actuele prijs *)</t>
  </si>
  <si>
    <t xml:space="preserve">
5101                        / 5106</t>
  </si>
  <si>
    <t>IC direct toeslag enkele reis</t>
  </si>
  <si>
    <t>5102                        / 5107</t>
  </si>
  <si>
    <t>IC direct toeslag retour</t>
  </si>
  <si>
    <t xml:space="preserve">   Add-on</t>
  </si>
  <si>
    <t>IC direct Altijd Toeslag Vrij JAAR (maandprijs)</t>
  </si>
  <si>
    <t>IC direct Altijd Toeslag Vrij JAAR (jaarprijs)</t>
  </si>
  <si>
    <t>Jaarpijs opgenomen voor MRP</t>
  </si>
  <si>
    <t xml:space="preserve"> </t>
  </si>
  <si>
    <r>
      <rPr>
        <b/>
        <sz val="11"/>
        <color rgb="FFFF0000"/>
        <rFont val="Calibri"/>
        <family val="2"/>
      </rPr>
      <t>*)</t>
    </r>
    <r>
      <rPr>
        <b/>
        <sz val="11"/>
        <color rgb="FF000000"/>
        <rFont val="Calibri"/>
        <family val="2"/>
      </rPr>
      <t>Toelichting codering IC direct toeslagen NS Zakelijk:</t>
    </r>
  </si>
  <si>
    <r>
      <t xml:space="preserve">Intercity direct toeslagen met VAR-codes </t>
    </r>
    <r>
      <rPr>
        <b/>
        <sz val="11"/>
        <color rgb="FF000000"/>
        <rFont val="Calibri"/>
        <family val="2"/>
      </rPr>
      <t>5101, 5102 en 5103</t>
    </r>
    <r>
      <rPr>
        <sz val="11"/>
        <color theme="1"/>
        <rFont val="Calibri"/>
        <family val="2"/>
        <scheme val="minor"/>
      </rPr>
      <t xml:space="preserve">:  t.b.v. afgifte </t>
    </r>
    <r>
      <rPr>
        <b/>
        <sz val="11"/>
        <color rgb="FF000000"/>
        <rFont val="Calibri"/>
        <family val="2"/>
      </rPr>
      <t>via automaat</t>
    </r>
    <r>
      <rPr>
        <sz val="11"/>
        <color theme="1"/>
        <rFont val="Calibri"/>
        <family val="2"/>
        <scheme val="minor"/>
      </rPr>
      <t xml:space="preserve"> met € 0,00-prijs (prijs wordt achteraf in rekening gebracht)</t>
    </r>
  </si>
  <si>
    <r>
      <t xml:space="preserve">Intercity direct toeslagen met VAR-codes </t>
    </r>
    <r>
      <rPr>
        <b/>
        <sz val="11"/>
        <color rgb="FF000000"/>
        <rFont val="Calibri"/>
        <family val="2"/>
      </rPr>
      <t>5106, 5107 en 5108 (codes idem als IC direct toeslagen Consumenten)</t>
    </r>
    <r>
      <rPr>
        <sz val="11"/>
        <color theme="1"/>
        <rFont val="Calibri"/>
        <family val="2"/>
        <scheme val="minor"/>
      </rPr>
      <t xml:space="preserve">:  voor prijsberekening via </t>
    </r>
    <r>
      <rPr>
        <b/>
        <sz val="11"/>
        <color rgb="FF000000"/>
        <rFont val="Calibri"/>
        <family val="2"/>
      </rPr>
      <t>backoffice</t>
    </r>
    <r>
      <rPr>
        <sz val="11"/>
        <color theme="1"/>
        <rFont val="Calibri"/>
        <family val="2"/>
        <scheme val="minor"/>
      </rPr>
      <t xml:space="preserve"> met actuele prijs </t>
    </r>
  </si>
  <si>
    <t>Bestaat niet meer onder deze naam; is gelijk aan Dal Voordeel</t>
  </si>
  <si>
    <t>Nog niet definitief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</si>
</sst>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€&quot;\ #,##0.00;[Red]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00"/>
    <numFmt numFmtId="165" formatCode="0.0%"/>
    <numFmt numFmtId="166" formatCode="0.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 tint="-0.499984740745262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22"/>
      <color rgb="FF000000"/>
      <name val="Calibri"/>
      <family val="2"/>
    </font>
    <font>
      <b/>
      <sz val="18"/>
      <name val="Calibri"/>
      <family val="2"/>
    </font>
    <font>
      <sz val="16"/>
      <color rgb="FF000000"/>
      <name val="Calibri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FF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</font>
    <font>
      <sz val="11"/>
      <color theme="3" tint="0.39997558519241921"/>
      <name val="Calibri"/>
      <family val="2"/>
    </font>
    <font>
      <sz val="11"/>
      <color rgb="FF808080"/>
      <name val="Calibri"/>
      <family val="2"/>
    </font>
    <font>
      <b/>
      <sz val="11"/>
      <name val="Calibri"/>
      <family val="2"/>
    </font>
    <font>
      <b/>
      <i/>
      <sz val="14"/>
      <color rgb="FF000000"/>
      <name val="Calibri"/>
      <family val="2"/>
    </font>
    <font>
      <i/>
      <sz val="11"/>
      <color rgb="FFFF0000"/>
      <name val="Calibri"/>
      <family val="2"/>
    </font>
    <font>
      <sz val="10"/>
      <name val="Arial"/>
      <family val="2"/>
    </font>
    <font>
      <b/>
      <sz val="14"/>
      <name val="Calibri"/>
      <family val="2"/>
    </font>
    <font>
      <b/>
      <sz val="14"/>
      <name val="NS Sans"/>
    </font>
    <font>
      <b/>
      <sz val="10"/>
      <name val="NS Sans"/>
    </font>
    <font>
      <i/>
      <sz val="11"/>
      <name val="Calibri"/>
      <family val="2"/>
    </font>
    <font>
      <sz val="10"/>
      <name val="NS Sans"/>
    </font>
    <font>
      <b/>
      <sz val="22"/>
      <color rgb="FFFFFFFF"/>
      <name val="Calibri"/>
      <family val="2"/>
    </font>
    <font>
      <b/>
      <sz val="22"/>
      <name val="Calibri"/>
      <family val="2"/>
    </font>
    <font>
      <b/>
      <sz val="18"/>
      <color rgb="FF000000"/>
      <name val="Calibri"/>
      <family val="2"/>
    </font>
    <font>
      <i/>
      <sz val="11"/>
      <color rgb="FF000000"/>
      <name val="Calibri"/>
      <family val="2"/>
    </font>
    <font>
      <sz val="14"/>
      <color rgb="FFFF000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497B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0099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</cellStyleXfs>
  <cellXfs count="245">
    <xf numFmtId="0" fontId="0" fillId="0" borderId="0" xfId="0"/>
    <xf numFmtId="0" fontId="3" fillId="0" borderId="0" xfId="0" quotePrefix="1" applyFont="1" applyAlignment="1">
      <alignment horizontal="left"/>
    </xf>
    <xf numFmtId="9" fontId="3" fillId="0" borderId="0" xfId="0" applyNumberFormat="1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/>
    <xf numFmtId="0" fontId="0" fillId="2" borderId="0" xfId="0" applyFill="1"/>
    <xf numFmtId="0" fontId="6" fillId="3" borderId="0" xfId="0" applyFont="1" applyFill="1"/>
    <xf numFmtId="0" fontId="0" fillId="3" borderId="0" xfId="0" applyFill="1"/>
    <xf numFmtId="0" fontId="6" fillId="0" borderId="0" xfId="0" applyFont="1"/>
    <xf numFmtId="0" fontId="7" fillId="0" borderId="0" xfId="0" applyFont="1"/>
    <xf numFmtId="10" fontId="8" fillId="0" borderId="0" xfId="3" applyNumberFormat="1" applyFont="1" applyFill="1" applyBorder="1"/>
    <xf numFmtId="0" fontId="9" fillId="0" borderId="0" xfId="0" applyFont="1"/>
    <xf numFmtId="9" fontId="9" fillId="0" borderId="0" xfId="3" applyFont="1" applyFill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4" borderId="1" xfId="0" applyFont="1" applyFill="1" applyBorder="1" applyAlignment="1">
      <alignment horizontal="left"/>
    </xf>
    <xf numFmtId="0" fontId="14" fillId="4" borderId="0" xfId="0" applyFont="1" applyFill="1" applyAlignment="1">
      <alignment horizontal="left"/>
    </xf>
    <xf numFmtId="0" fontId="14" fillId="4" borderId="0" xfId="0" applyFont="1" applyFill="1"/>
    <xf numFmtId="0" fontId="14" fillId="4" borderId="2" xfId="0" applyFont="1" applyFill="1" applyBorder="1" applyAlignment="1">
      <alignment horizontal="center"/>
    </xf>
    <xf numFmtId="10" fontId="14" fillId="4" borderId="3" xfId="3" applyNumberFormat="1" applyFont="1" applyFill="1" applyBorder="1"/>
    <xf numFmtId="0" fontId="15" fillId="4" borderId="0" xfId="0" applyFont="1" applyFill="1"/>
    <xf numFmtId="0" fontId="15" fillId="4" borderId="0" xfId="0" applyFont="1" applyFill="1" applyAlignment="1">
      <alignment wrapText="1"/>
    </xf>
    <xf numFmtId="0" fontId="16" fillId="0" borderId="0" xfId="0" applyFont="1"/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1" xfId="0" applyFont="1" applyBorder="1"/>
    <xf numFmtId="0" fontId="17" fillId="5" borderId="3" xfId="0" applyFont="1" applyFill="1" applyBorder="1"/>
    <xf numFmtId="2" fontId="9" fillId="0" borderId="4" xfId="0" applyNumberFormat="1" applyFont="1" applyBorder="1" applyAlignment="1">
      <alignment horizontal="center"/>
    </xf>
    <xf numFmtId="165" fontId="8" fillId="0" borderId="5" xfId="3" applyNumberFormat="1" applyFont="1" applyFill="1" applyBorder="1"/>
    <xf numFmtId="0" fontId="17" fillId="0" borderId="5" xfId="0" applyFont="1" applyBorder="1"/>
    <xf numFmtId="0" fontId="17" fillId="5" borderId="5" xfId="0" applyFont="1" applyFill="1" applyBorder="1"/>
    <xf numFmtId="0" fontId="18" fillId="0" borderId="0" xfId="0" applyFont="1" applyAlignment="1">
      <alignment horizontal="righ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8" fillId="0" borderId="7" xfId="0" applyFont="1" applyBorder="1" applyAlignment="1">
      <alignment horizontal="right"/>
    </xf>
    <xf numFmtId="0" fontId="10" fillId="0" borderId="6" xfId="0" applyFont="1" applyBorder="1"/>
    <xf numFmtId="0" fontId="9" fillId="0" borderId="7" xfId="0" applyFont="1" applyBorder="1"/>
    <xf numFmtId="0" fontId="17" fillId="5" borderId="8" xfId="0" applyFont="1" applyFill="1" applyBorder="1"/>
    <xf numFmtId="2" fontId="9" fillId="0" borderId="9" xfId="0" applyNumberFormat="1" applyFont="1" applyBorder="1" applyAlignment="1">
      <alignment horizontal="center"/>
    </xf>
    <xf numFmtId="165" fontId="8" fillId="0" borderId="8" xfId="3" applyNumberFormat="1" applyFont="1" applyFill="1" applyBorder="1"/>
    <xf numFmtId="0" fontId="9" fillId="0" borderId="0" xfId="0" applyFont="1" applyAlignment="1">
      <alignment horizontal="right"/>
    </xf>
    <xf numFmtId="10" fontId="8" fillId="0" borderId="5" xfId="3" applyNumberFormat="1" applyFont="1" applyFill="1" applyBorder="1"/>
    <xf numFmtId="10" fontId="8" fillId="0" borderId="8" xfId="3" applyNumberFormat="1" applyFont="1" applyFill="1" applyBorder="1"/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1" xfId="0" applyFont="1" applyBorder="1" applyAlignment="1">
      <alignment horizontal="right"/>
    </xf>
    <xf numFmtId="0" fontId="10" fillId="0" borderId="10" xfId="0" applyFont="1" applyBorder="1"/>
    <xf numFmtId="0" fontId="9" fillId="0" borderId="11" xfId="0" applyFont="1" applyBorder="1"/>
    <xf numFmtId="2" fontId="9" fillId="0" borderId="12" xfId="0" applyNumberFormat="1" applyFont="1" applyBorder="1" applyAlignment="1">
      <alignment horizontal="center"/>
    </xf>
    <xf numFmtId="10" fontId="8" fillId="0" borderId="3" xfId="3" applyNumberFormat="1" applyFont="1" applyFill="1" applyBorder="1"/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10" fillId="0" borderId="13" xfId="0" applyFont="1" applyBorder="1"/>
    <xf numFmtId="0" fontId="9" fillId="0" borderId="14" xfId="0" applyFont="1" applyBorder="1"/>
    <xf numFmtId="0" fontId="17" fillId="5" borderId="15" xfId="0" applyFont="1" applyFill="1" applyBorder="1"/>
    <xf numFmtId="2" fontId="9" fillId="0" borderId="16" xfId="0" applyNumberFormat="1" applyFont="1" applyBorder="1" applyAlignment="1">
      <alignment horizontal="center"/>
    </xf>
    <xf numFmtId="10" fontId="8" fillId="0" borderId="15" xfId="3" applyNumberFormat="1" applyFont="1" applyFill="1" applyBorder="1"/>
    <xf numFmtId="0" fontId="10" fillId="0" borderId="1" xfId="0" applyFont="1" applyBorder="1" applyAlignment="1">
      <alignment horizontal="left"/>
    </xf>
    <xf numFmtId="2" fontId="9" fillId="0" borderId="0" xfId="0" applyNumberFormat="1" applyFont="1"/>
    <xf numFmtId="2" fontId="17" fillId="0" borderId="5" xfId="0" applyNumberFormat="1" applyFont="1" applyBorder="1" applyAlignment="1">
      <alignment horizontal="left"/>
    </xf>
    <xf numFmtId="165" fontId="9" fillId="0" borderId="0" xfId="3" applyNumberFormat="1" applyFont="1"/>
    <xf numFmtId="2" fontId="9" fillId="0" borderId="0" xfId="3" applyNumberFormat="1" applyFont="1"/>
    <xf numFmtId="10" fontId="8" fillId="0" borderId="17" xfId="3" applyNumberFormat="1" applyFont="1" applyFill="1" applyBorder="1"/>
    <xf numFmtId="10" fontId="8" fillId="0" borderId="18" xfId="3" applyNumberFormat="1" applyFont="1" applyFill="1" applyBorder="1"/>
    <xf numFmtId="0" fontId="9" fillId="0" borderId="8" xfId="0" applyFont="1" applyBorder="1"/>
    <xf numFmtId="165" fontId="9" fillId="0" borderId="4" xfId="3" applyNumberFormat="1" applyFont="1" applyFill="1" applyBorder="1" applyAlignment="1">
      <alignment horizontal="center"/>
    </xf>
    <xf numFmtId="0" fontId="17" fillId="0" borderId="3" xfId="0" applyFont="1" applyBorder="1"/>
    <xf numFmtId="165" fontId="9" fillId="0" borderId="9" xfId="3" applyNumberFormat="1" applyFont="1" applyFill="1" applyBorder="1" applyAlignment="1">
      <alignment horizontal="center"/>
    </xf>
    <xf numFmtId="2" fontId="9" fillId="0" borderId="4" xfId="1" applyNumberFormat="1" applyFont="1" applyFill="1" applyBorder="1" applyAlignment="1">
      <alignment horizontal="center"/>
    </xf>
    <xf numFmtId="0" fontId="17" fillId="0" borderId="5" xfId="0" applyFont="1" applyBorder="1" applyAlignment="1">
      <alignment vertical="center"/>
    </xf>
    <xf numFmtId="2" fontId="9" fillId="0" borderId="4" xfId="3" applyNumberFormat="1" applyFont="1" applyFill="1" applyBorder="1" applyAlignment="1">
      <alignment horizontal="center"/>
    </xf>
    <xf numFmtId="0" fontId="9" fillId="0" borderId="19" xfId="0" applyFont="1" applyBorder="1"/>
    <xf numFmtId="2" fontId="9" fillId="0" borderId="9" xfId="3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2" fontId="19" fillId="0" borderId="20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2" fontId="9" fillId="0" borderId="0" xfId="0" applyNumberFormat="1" applyFont="1" applyAlignment="1">
      <alignment horizontal="center"/>
    </xf>
    <xf numFmtId="0" fontId="12" fillId="0" borderId="0" xfId="0" applyFont="1"/>
    <xf numFmtId="0" fontId="9" fillId="6" borderId="14" xfId="0" applyFont="1" applyFill="1" applyBorder="1"/>
    <xf numFmtId="0" fontId="21" fillId="6" borderId="11" xfId="0" applyFont="1" applyFill="1" applyBorder="1" applyAlignment="1">
      <alignment horizontal="center"/>
    </xf>
    <xf numFmtId="10" fontId="21" fillId="6" borderId="15" xfId="3" applyNumberFormat="1" applyFont="1" applyFill="1" applyBorder="1"/>
    <xf numFmtId="0" fontId="14" fillId="4" borderId="22" xfId="0" applyFont="1" applyFill="1" applyBorder="1" applyAlignment="1">
      <alignment horizontal="left"/>
    </xf>
    <xf numFmtId="10" fontId="14" fillId="4" borderId="23" xfId="3" applyNumberFormat="1" applyFont="1" applyFill="1" applyBorder="1"/>
    <xf numFmtId="0" fontId="16" fillId="0" borderId="0" xfId="0" applyFont="1" applyAlignment="1">
      <alignment horizontal="center"/>
    </xf>
    <xf numFmtId="0" fontId="9" fillId="0" borderId="22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9" fillId="5" borderId="3" xfId="0" applyFont="1" applyFill="1" applyBorder="1"/>
    <xf numFmtId="10" fontId="8" fillId="0" borderId="22" xfId="3" applyNumberFormat="1" applyFont="1" applyFill="1" applyBorder="1"/>
    <xf numFmtId="0" fontId="19" fillId="0" borderId="5" xfId="0" applyFont="1" applyBorder="1"/>
    <xf numFmtId="0" fontId="9" fillId="5" borderId="5" xfId="0" applyFont="1" applyFill="1" applyBorder="1"/>
    <xf numFmtId="0" fontId="9" fillId="0" borderId="19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9" fillId="5" borderId="8" xfId="0" applyFont="1" applyFill="1" applyBorder="1"/>
    <xf numFmtId="10" fontId="8" fillId="0" borderId="19" xfId="3" applyNumberFormat="1" applyFont="1" applyFill="1" applyBorder="1"/>
    <xf numFmtId="0" fontId="9" fillId="0" borderId="10" xfId="0" applyFont="1" applyBorder="1"/>
    <xf numFmtId="0" fontId="9" fillId="0" borderId="23" xfId="0" applyFont="1" applyBorder="1"/>
    <xf numFmtId="0" fontId="9" fillId="0" borderId="23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0" fontId="8" fillId="0" borderId="23" xfId="3" applyNumberFormat="1" applyFont="1" applyFill="1" applyBorder="1"/>
    <xf numFmtId="0" fontId="9" fillId="0" borderId="1" xfId="0" applyFont="1" applyBorder="1"/>
    <xf numFmtId="0" fontId="9" fillId="0" borderId="22" xfId="0" applyFont="1" applyBorder="1"/>
    <xf numFmtId="0" fontId="9" fillId="0" borderId="6" xfId="0" applyFont="1" applyBorder="1"/>
    <xf numFmtId="0" fontId="17" fillId="0" borderId="6" xfId="0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19" fillId="0" borderId="7" xfId="0" applyFont="1" applyBorder="1"/>
    <xf numFmtId="0" fontId="19" fillId="5" borderId="8" xfId="0" applyFont="1" applyFill="1" applyBorder="1"/>
    <xf numFmtId="0" fontId="17" fillId="0" borderId="0" xfId="0" applyFont="1"/>
    <xf numFmtId="0" fontId="19" fillId="0" borderId="5" xfId="0" applyFont="1" applyBorder="1" applyAlignment="1">
      <alignment vertical="center"/>
    </xf>
    <xf numFmtId="2" fontId="19" fillId="0" borderId="9" xfId="0" applyNumberFormat="1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23" xfId="0" applyFont="1" applyBorder="1"/>
    <xf numFmtId="0" fontId="19" fillId="5" borderId="3" xfId="0" applyFont="1" applyFill="1" applyBorder="1"/>
    <xf numFmtId="2" fontId="19" fillId="0" borderId="12" xfId="0" applyNumberFormat="1" applyFont="1" applyBorder="1" applyAlignment="1">
      <alignment horizontal="center"/>
    </xf>
    <xf numFmtId="10" fontId="19" fillId="0" borderId="23" xfId="3" applyNumberFormat="1" applyFont="1" applyFill="1" applyBorder="1"/>
    <xf numFmtId="0" fontId="22" fillId="0" borderId="1" xfId="0" applyFont="1" applyBorder="1" applyAlignment="1">
      <alignment horizontal="left"/>
    </xf>
    <xf numFmtId="0" fontId="19" fillId="0" borderId="0" xfId="0" applyFont="1"/>
    <xf numFmtId="0" fontId="19" fillId="0" borderId="22" xfId="0" applyFont="1" applyBorder="1"/>
    <xf numFmtId="0" fontId="19" fillId="5" borderId="5" xfId="0" applyFont="1" applyFill="1" applyBorder="1"/>
    <xf numFmtId="2" fontId="19" fillId="0" borderId="4" xfId="0" applyNumberFormat="1" applyFont="1" applyBorder="1" applyAlignment="1">
      <alignment horizontal="center"/>
    </xf>
    <xf numFmtId="10" fontId="19" fillId="0" borderId="22" xfId="3" applyNumberFormat="1" applyFont="1" applyFill="1" applyBorder="1"/>
    <xf numFmtId="0" fontId="10" fillId="0" borderId="10" xfId="0" applyFont="1" applyBorder="1" applyAlignment="1">
      <alignment horizontal="left"/>
    </xf>
    <xf numFmtId="0" fontId="9" fillId="8" borderId="5" xfId="0" applyFont="1" applyFill="1" applyBorder="1"/>
    <xf numFmtId="2" fontId="9" fillId="7" borderId="4" xfId="0" applyNumberFormat="1" applyFont="1" applyFill="1" applyBorder="1" applyAlignment="1">
      <alignment horizontal="center"/>
    </xf>
    <xf numFmtId="0" fontId="9" fillId="8" borderId="0" xfId="0" applyFont="1" applyFill="1"/>
    <xf numFmtId="2" fontId="9" fillId="0" borderId="20" xfId="0" applyNumberFormat="1" applyFont="1" applyBorder="1" applyAlignment="1">
      <alignment horizontal="center"/>
    </xf>
    <xf numFmtId="2" fontId="9" fillId="7" borderId="20" xfId="0" applyNumberFormat="1" applyFont="1" applyFill="1" applyBorder="1" applyAlignment="1">
      <alignment horizontal="center"/>
    </xf>
    <xf numFmtId="0" fontId="9" fillId="9" borderId="14" xfId="0" applyFont="1" applyFill="1" applyBorder="1"/>
    <xf numFmtId="0" fontId="21" fillId="9" borderId="14" xfId="0" applyFont="1" applyFill="1" applyBorder="1" applyAlignment="1">
      <alignment horizontal="center"/>
    </xf>
    <xf numFmtId="10" fontId="21" fillId="9" borderId="15" xfId="3" applyNumberFormat="1" applyFont="1" applyFill="1" applyBorder="1"/>
    <xf numFmtId="0" fontId="19" fillId="10" borderId="1" xfId="0" applyFont="1" applyFill="1" applyBorder="1" applyAlignment="1">
      <alignment horizontal="left"/>
    </xf>
    <xf numFmtId="0" fontId="19" fillId="10" borderId="22" xfId="0" applyFont="1" applyFill="1" applyBorder="1" applyAlignment="1">
      <alignment horizontal="left"/>
    </xf>
    <xf numFmtId="0" fontId="9" fillId="10" borderId="13" xfId="0" applyFont="1" applyFill="1" applyBorder="1" applyAlignment="1">
      <alignment horizontal="left"/>
    </xf>
    <xf numFmtId="0" fontId="9" fillId="10" borderId="21" xfId="0" applyFont="1" applyFill="1" applyBorder="1" applyAlignment="1">
      <alignment horizontal="left"/>
    </xf>
    <xf numFmtId="0" fontId="10" fillId="0" borderId="14" xfId="0" applyFont="1" applyBorder="1"/>
    <xf numFmtId="0" fontId="19" fillId="0" borderId="14" xfId="0" applyFont="1" applyBorder="1"/>
    <xf numFmtId="2" fontId="9" fillId="0" borderId="24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  <xf numFmtId="1" fontId="9" fillId="0" borderId="6" xfId="0" applyNumberFormat="1" applyFont="1" applyBorder="1" applyAlignment="1">
      <alignment horizontal="left"/>
    </xf>
    <xf numFmtId="0" fontId="10" fillId="0" borderId="7" xfId="0" applyFont="1" applyBorder="1"/>
    <xf numFmtId="0" fontId="19" fillId="0" borderId="8" xfId="0" applyFont="1" applyBorder="1"/>
    <xf numFmtId="166" fontId="9" fillId="0" borderId="0" xfId="0" applyNumberFormat="1" applyFont="1" applyAlignment="1">
      <alignment horizontal="center"/>
    </xf>
    <xf numFmtId="0" fontId="23" fillId="0" borderId="0" xfId="0" applyFont="1"/>
    <xf numFmtId="0" fontId="24" fillId="0" borderId="11" xfId="0" applyFont="1" applyBorder="1" applyAlignment="1">
      <alignment horizontal="right"/>
    </xf>
    <xf numFmtId="0" fontId="10" fillId="0" borderId="11" xfId="0" applyFont="1" applyBorder="1" applyAlignment="1">
      <alignment vertical="top" wrapText="1"/>
    </xf>
    <xf numFmtId="10" fontId="8" fillId="0" borderId="11" xfId="3" applyNumberFormat="1" applyFont="1" applyFill="1" applyBorder="1"/>
    <xf numFmtId="0" fontId="9" fillId="5" borderId="11" xfId="0" applyFont="1" applyFill="1" applyBorder="1"/>
    <xf numFmtId="0" fontId="9" fillId="0" borderId="11" xfId="0" applyFont="1" applyBorder="1" applyAlignment="1">
      <alignment horizontal="center"/>
    </xf>
    <xf numFmtId="0" fontId="17" fillId="0" borderId="23" xfId="0" applyFont="1" applyBorder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9" fillId="5" borderId="0" xfId="0" applyFont="1" applyFill="1"/>
    <xf numFmtId="0" fontId="17" fillId="0" borderId="22" xfId="0" applyFont="1" applyBorder="1"/>
    <xf numFmtId="0" fontId="9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10" fontId="8" fillId="0" borderId="7" xfId="3" applyNumberFormat="1" applyFont="1" applyFill="1" applyBorder="1"/>
    <xf numFmtId="0" fontId="9" fillId="5" borderId="7" xfId="0" applyFont="1" applyFill="1" applyBorder="1"/>
    <xf numFmtId="2" fontId="9" fillId="0" borderId="7" xfId="0" applyNumberFormat="1" applyFont="1" applyBorder="1" applyAlignment="1">
      <alignment horizontal="center"/>
    </xf>
    <xf numFmtId="0" fontId="17" fillId="0" borderId="19" xfId="0" applyFont="1" applyBorder="1"/>
    <xf numFmtId="0" fontId="26" fillId="0" borderId="10" xfId="4" applyFont="1" applyBorder="1"/>
    <xf numFmtId="0" fontId="26" fillId="0" borderId="11" xfId="4" applyFont="1" applyBorder="1"/>
    <xf numFmtId="0" fontId="27" fillId="0" borderId="23" xfId="4" applyFont="1" applyBorder="1"/>
    <xf numFmtId="2" fontId="16" fillId="0" borderId="0" xfId="0" applyNumberFormat="1" applyFont="1" applyAlignment="1">
      <alignment horizontal="center"/>
    </xf>
    <xf numFmtId="10" fontId="16" fillId="0" borderId="0" xfId="3" applyNumberFormat="1" applyFont="1" applyFill="1" applyBorder="1"/>
    <xf numFmtId="0" fontId="15" fillId="0" borderId="0" xfId="0" applyFont="1"/>
    <xf numFmtId="0" fontId="19" fillId="0" borderId="10" xfId="4" applyFont="1" applyBorder="1"/>
    <xf numFmtId="44" fontId="28" fillId="0" borderId="23" xfId="4" applyNumberFormat="1" applyFont="1" applyBorder="1" applyAlignment="1">
      <alignment horizontal="left"/>
    </xf>
    <xf numFmtId="0" fontId="19" fillId="0" borderId="1" xfId="4" applyFont="1" applyBorder="1"/>
    <xf numFmtId="44" fontId="28" fillId="0" borderId="22" xfId="4" applyNumberFormat="1" applyFont="1" applyBorder="1" applyAlignment="1">
      <alignment horizontal="right"/>
    </xf>
    <xf numFmtId="0" fontId="19" fillId="0" borderId="6" xfId="4" applyFont="1" applyBorder="1"/>
    <xf numFmtId="8" fontId="19" fillId="0" borderId="7" xfId="4" applyNumberFormat="1" applyFont="1" applyBorder="1" applyAlignment="1">
      <alignment horizontal="left"/>
    </xf>
    <xf numFmtId="44" fontId="28" fillId="0" borderId="19" xfId="4" applyNumberFormat="1" applyFont="1" applyBorder="1" applyAlignment="1">
      <alignment horizontal="right"/>
    </xf>
    <xf numFmtId="0" fontId="29" fillId="0" borderId="6" xfId="4" applyFont="1" applyBorder="1"/>
    <xf numFmtId="8" fontId="19" fillId="0" borderId="7" xfId="4" applyNumberFormat="1" applyFont="1" applyBorder="1" applyAlignment="1">
      <alignment horizontal="right"/>
    </xf>
    <xf numFmtId="8" fontId="30" fillId="0" borderId="19" xfId="4" applyNumberFormat="1" applyFont="1" applyBorder="1" applyAlignment="1">
      <alignment horizontal="right"/>
    </xf>
    <xf numFmtId="44" fontId="9" fillId="0" borderId="0" xfId="2" applyFont="1" applyFill="1" applyBorder="1"/>
    <xf numFmtId="0" fontId="29" fillId="0" borderId="0" xfId="4" applyFont="1"/>
    <xf numFmtId="8" fontId="19" fillId="0" borderId="0" xfId="4" applyNumberFormat="1" applyFont="1" applyAlignment="1">
      <alignment horizontal="right"/>
    </xf>
    <xf numFmtId="8" fontId="30" fillId="0" borderId="0" xfId="4" applyNumberFormat="1" applyFont="1" applyAlignment="1">
      <alignment horizontal="right"/>
    </xf>
    <xf numFmtId="0" fontId="22" fillId="0" borderId="0" xfId="0" applyFont="1"/>
    <xf numFmtId="10" fontId="19" fillId="0" borderId="0" xfId="0" applyNumberFormat="1" applyFont="1"/>
    <xf numFmtId="0" fontId="31" fillId="11" borderId="0" xfId="0" applyFont="1" applyFill="1"/>
    <xf numFmtId="0" fontId="32" fillId="0" borderId="0" xfId="0" applyFont="1" applyAlignment="1">
      <alignment horizontal="left"/>
    </xf>
    <xf numFmtId="0" fontId="16" fillId="4" borderId="0" xfId="0" applyFont="1" applyFill="1"/>
    <xf numFmtId="0" fontId="14" fillId="4" borderId="2" xfId="0" applyFont="1" applyFill="1" applyBorder="1" applyAlignment="1">
      <alignment horizontal="center" wrapText="1"/>
    </xf>
    <xf numFmtId="10" fontId="14" fillId="4" borderId="0" xfId="3" applyNumberFormat="1" applyFont="1" applyFill="1" applyBorder="1"/>
    <xf numFmtId="0" fontId="9" fillId="0" borderId="1" xfId="0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9" fillId="0" borderId="20" xfId="0" applyNumberFormat="1" applyFont="1" applyBorder="1" applyAlignment="1">
      <alignment horizontal="center"/>
    </xf>
    <xf numFmtId="4" fontId="19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4" fontId="17" fillId="10" borderId="0" xfId="0" applyNumberFormat="1" applyFont="1" applyFill="1" applyAlignment="1">
      <alignment horizontal="center"/>
    </xf>
    <xf numFmtId="4" fontId="9" fillId="0" borderId="0" xfId="0" applyNumberFormat="1" applyFont="1" applyAlignment="1">
      <alignment horizontal="center"/>
    </xf>
    <xf numFmtId="10" fontId="14" fillId="4" borderId="17" xfId="3" applyNumberFormat="1" applyFont="1" applyFill="1" applyBorder="1"/>
    <xf numFmtId="0" fontId="9" fillId="5" borderId="1" xfId="0" applyFont="1" applyFill="1" applyBorder="1"/>
    <xf numFmtId="0" fontId="17" fillId="0" borderId="8" xfId="0" applyFont="1" applyBorder="1"/>
    <xf numFmtId="0" fontId="34" fillId="0" borderId="0" xfId="0" applyFont="1"/>
    <xf numFmtId="0" fontId="14" fillId="4" borderId="10" xfId="0" applyFont="1" applyFill="1" applyBorder="1"/>
    <xf numFmtId="0" fontId="14" fillId="4" borderId="11" xfId="0" applyFont="1" applyFill="1" applyBorder="1" applyAlignment="1">
      <alignment horizontal="left"/>
    </xf>
    <xf numFmtId="0" fontId="14" fillId="4" borderId="11" xfId="0" applyFont="1" applyFill="1" applyBorder="1"/>
    <xf numFmtId="10" fontId="14" fillId="4" borderId="0" xfId="3" applyNumberFormat="1" applyFont="1" applyFill="1" applyBorder="1" applyAlignment="1">
      <alignment horizontal="right"/>
    </xf>
    <xf numFmtId="0" fontId="14" fillId="0" borderId="1" xfId="0" applyFont="1" applyBorder="1"/>
    <xf numFmtId="0" fontId="19" fillId="0" borderId="0" xfId="0" applyFont="1" applyAlignment="1">
      <alignment horizontal="left"/>
    </xf>
    <xf numFmtId="0" fontId="14" fillId="0" borderId="0" xfId="0" applyFont="1"/>
    <xf numFmtId="4" fontId="14" fillId="0" borderId="4" xfId="0" applyNumberFormat="1" applyFont="1" applyBorder="1" applyAlignment="1">
      <alignment horizontal="center"/>
    </xf>
    <xf numFmtId="10" fontId="14" fillId="0" borderId="22" xfId="3" applyNumberFormat="1" applyFont="1" applyFill="1" applyBorder="1" applyAlignment="1">
      <alignment horizontal="right"/>
    </xf>
    <xf numFmtId="0" fontId="35" fillId="0" borderId="3" xfId="0" applyFont="1" applyBorder="1"/>
    <xf numFmtId="0" fontId="9" fillId="0" borderId="0" xfId="0" applyFont="1" applyAlignment="1">
      <alignment horizontal="left" wrapText="1"/>
    </xf>
    <xf numFmtId="10" fontId="8" fillId="0" borderId="22" xfId="3" applyNumberFormat="1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right"/>
    </xf>
    <xf numFmtId="10" fontId="8" fillId="0" borderId="23" xfId="3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22" fillId="0" borderId="7" xfId="0" applyFont="1" applyBorder="1" applyAlignment="1">
      <alignment horizontal="right"/>
    </xf>
    <xf numFmtId="10" fontId="8" fillId="0" borderId="19" xfId="3" applyNumberFormat="1" applyFont="1" applyFill="1" applyBorder="1" applyAlignment="1">
      <alignment horizontal="right"/>
    </xf>
    <xf numFmtId="0" fontId="19" fillId="0" borderId="8" xfId="0" applyFont="1" applyFill="1" applyBorder="1"/>
    <xf numFmtId="0" fontId="2" fillId="0" borderId="0" xfId="0" applyFont="1"/>
    <xf numFmtId="8" fontId="19" fillId="0" borderId="0" xfId="4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22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0" fontId="9" fillId="0" borderId="11" xfId="0" applyFont="1" applyBorder="1" applyAlignment="1">
      <alignment horizontal="left" vertical="top" wrapText="1"/>
    </xf>
    <xf numFmtId="8" fontId="19" fillId="0" borderId="11" xfId="4" applyNumberFormat="1" applyFont="1" applyBorder="1" applyAlignment="1">
      <alignment horizontal="left"/>
    </xf>
    <xf numFmtId="0" fontId="15" fillId="6" borderId="13" xfId="0" applyFont="1" applyFill="1" applyBorder="1" applyAlignment="1">
      <alignment horizontal="center"/>
    </xf>
    <xf numFmtId="0" fontId="15" fillId="6" borderId="21" xfId="0" applyFont="1" applyFill="1" applyBorder="1" applyAlignment="1">
      <alignment horizontal="center"/>
    </xf>
    <xf numFmtId="0" fontId="10" fillId="9" borderId="13" xfId="0" applyFont="1" applyFill="1" applyBorder="1" applyAlignment="1">
      <alignment horizontal="center"/>
    </xf>
    <xf numFmtId="0" fontId="10" fillId="9" borderId="21" xfId="0" applyFont="1" applyFill="1" applyBorder="1" applyAlignment="1">
      <alignment horizontal="center"/>
    </xf>
    <xf numFmtId="0" fontId="18" fillId="0" borderId="13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19" fillId="7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</cellXfs>
  <cellStyles count="5">
    <cellStyle name="Komma" xfId="1" builtinId="3"/>
    <cellStyle name="Procent" xfId="3" builtinId="5"/>
    <cellStyle name="Standaard" xfId="0" builtinId="0"/>
    <cellStyle name="Standaard 2" xfId="4" xr:uid="{BB17E9CF-816E-4452-950E-AC3B4A413322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R\user11\Paul.Haarman\Documenten\Tarieven%202012\Model%20Tarieven\20120418%20Tarieven%20Mode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 verkopen N-1 (2)"/>
      <sheetName val="Werking"/>
      <sheetName val="mutatie model"/>
      <sheetName val="Dashboard"/>
      <sheetName val="Reken en aanpassen --&gt;"/>
      <sheetName val="ABK"/>
      <sheetName val="ERET berekend"/>
      <sheetName val="ERET"/>
      <sheetName val="Output --&gt;"/>
      <sheetName val="Opbr N+1 excl elast"/>
      <sheetName val="Opbr N+1 2011 incl elast"/>
      <sheetName val="Tarief N+1"/>
      <sheetName val="FEZtabelprijs N+1"/>
      <sheetName val="output tbv communicatie 1"/>
      <sheetName val="output tbv communicatie 2"/>
      <sheetName val="output tbv communicatie 3"/>
      <sheetName val="Input --&gt;"/>
      <sheetName val="I01 tariefeenheden N-1"/>
      <sheetName val="I02 tarief N-1"/>
      <sheetName val="I03 Midt Rkm N-1"/>
      <sheetName val="I04 verkopen N-1"/>
      <sheetName val="I05 Midt Spits_dal"/>
      <sheetName val="I06 Prijs N"/>
      <sheetName val="I07 input Elasticiteiten N-1"/>
      <sheetName val="I08 SAP BI Coll N-1"/>
      <sheetName val="Verzamel -&gt;"/>
      <sheetName val="Rkm N-1"/>
      <sheetName val="Opbr N-1"/>
      <sheetName val="Elasticiteiten"/>
      <sheetName val="Differentiatieruimte"/>
      <sheetName val="Mandje"/>
      <sheetName val="Grafiek"/>
      <sheetName val="Uitslagen"/>
      <sheetName val="Omvang 2011"/>
      <sheetName val="Blad1"/>
      <sheetName val="Bla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FE51-9228-4A66-896D-D52F4C0CE828}">
  <sheetPr>
    <tabColor theme="6" tint="-0.499984740745262"/>
  </sheetPr>
  <dimension ref="A1:BB259"/>
  <sheetViews>
    <sheetView tabSelected="1" topLeftCell="A7" zoomScale="90" zoomScaleNormal="90" workbookViewId="0">
      <selection activeCell="C23" sqref="C23"/>
    </sheetView>
  </sheetViews>
  <sheetFormatPr defaultColWidth="9.109375" defaultRowHeight="14.4" x14ac:dyDescent="0.3"/>
  <cols>
    <col min="1" max="1" width="22.6640625" style="13" customWidth="1"/>
    <col min="2" max="2" width="44" style="13" customWidth="1"/>
    <col min="3" max="3" width="23.6640625" style="13" customWidth="1"/>
    <col min="4" max="4" width="26.88671875" style="13" customWidth="1"/>
    <col min="5" max="5" width="52.33203125" style="13" customWidth="1"/>
    <col min="6" max="6" width="9.109375" style="13" customWidth="1"/>
    <col min="7" max="7" width="14.5546875" style="12" customWidth="1"/>
    <col min="8" max="8" width="2.33203125" style="13" customWidth="1"/>
    <col min="9" max="9" width="11.109375" style="14" bestFit="1" customWidth="1"/>
    <col min="10" max="10" width="11.5546875" style="15" customWidth="1"/>
    <col min="11" max="11" width="11.109375" style="13" customWidth="1"/>
    <col min="12" max="12" width="97.109375" style="13" customWidth="1"/>
    <col min="13" max="13" width="25.77734375" style="13" customWidth="1"/>
    <col min="14" max="14" width="9.109375" style="13"/>
    <col min="15" max="16" width="9.109375" style="13" customWidth="1"/>
    <col min="17" max="16384" width="9.109375" style="13"/>
  </cols>
  <sheetData>
    <row r="1" spans="1:54" customFormat="1" ht="36.6" x14ac:dyDescent="0.7">
      <c r="A1" s="1" t="s">
        <v>0</v>
      </c>
      <c r="B1" s="2" t="s">
        <v>1</v>
      </c>
      <c r="C1" s="3"/>
      <c r="D1" s="4"/>
      <c r="L1" s="5"/>
      <c r="M1" s="5"/>
      <c r="N1" s="5"/>
      <c r="Y1" s="6"/>
      <c r="Z1" s="6"/>
      <c r="AA1" s="6"/>
      <c r="AB1" s="6"/>
      <c r="AC1" s="6"/>
      <c r="AD1" s="6"/>
      <c r="AE1" s="6"/>
      <c r="AF1" s="6"/>
      <c r="AG1" s="6"/>
      <c r="AH1" s="6"/>
      <c r="AT1" s="7"/>
      <c r="AU1" s="8" t="s">
        <v>2</v>
      </c>
      <c r="AV1" s="9"/>
      <c r="AW1" s="9"/>
      <c r="AX1" s="7"/>
      <c r="AY1" s="10" t="s">
        <v>3</v>
      </c>
      <c r="BB1" s="7"/>
    </row>
    <row r="3" spans="1:54" ht="21" customHeight="1" x14ac:dyDescent="0.3">
      <c r="A3" s="11" t="s">
        <v>4</v>
      </c>
      <c r="B3" s="12">
        <v>5.5099999999999996E-2</v>
      </c>
    </row>
    <row r="4" spans="1:54" ht="19.5" customHeight="1" x14ac:dyDescent="0.3">
      <c r="A4" s="11" t="s">
        <v>5</v>
      </c>
      <c r="B4" s="12">
        <v>-2.3800000000000002E-2</v>
      </c>
    </row>
    <row r="5" spans="1:54" ht="21.75" customHeight="1" x14ac:dyDescent="0.3">
      <c r="A5" s="11" t="s">
        <v>6</v>
      </c>
      <c r="B5" s="12">
        <v>2.5999999999999999E-2</v>
      </c>
    </row>
    <row r="6" spans="1:54" ht="21.75" customHeight="1" x14ac:dyDescent="0.3">
      <c r="A6" s="11" t="s">
        <v>7</v>
      </c>
      <c r="B6" s="12">
        <v>3.5099999999999999E-2</v>
      </c>
    </row>
    <row r="7" spans="1:54" ht="36.75" customHeight="1" x14ac:dyDescent="0.3">
      <c r="A7" s="16"/>
      <c r="B7" s="12"/>
    </row>
    <row r="8" spans="1:54" ht="36.75" customHeight="1" x14ac:dyDescent="0.55000000000000004">
      <c r="A8" s="17" t="s">
        <v>8</v>
      </c>
      <c r="B8" s="17"/>
      <c r="C8" s="17"/>
      <c r="D8" s="17"/>
    </row>
    <row r="9" spans="1:54" s="18" customFormat="1" ht="24" thickBot="1" x14ac:dyDescent="0.5">
      <c r="A9" s="227" t="s">
        <v>9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</row>
    <row r="10" spans="1:54" s="26" customFormat="1" ht="36" x14ac:dyDescent="0.35">
      <c r="A10" s="19" t="s">
        <v>10</v>
      </c>
      <c r="B10" s="20" t="s">
        <v>11</v>
      </c>
      <c r="C10" s="20"/>
      <c r="D10" s="20"/>
      <c r="E10" s="21" t="s">
        <v>12</v>
      </c>
      <c r="F10" s="21" t="s">
        <v>13</v>
      </c>
      <c r="G10" s="21" t="s">
        <v>14</v>
      </c>
      <c r="H10" s="21"/>
      <c r="I10" s="22" t="s">
        <v>15</v>
      </c>
      <c r="J10" s="22" t="s">
        <v>16</v>
      </c>
      <c r="K10" s="23" t="s">
        <v>17</v>
      </c>
      <c r="L10" s="24" t="s">
        <v>18</v>
      </c>
      <c r="M10" s="25" t="s">
        <v>19</v>
      </c>
    </row>
    <row r="11" spans="1:54" x14ac:dyDescent="0.3">
      <c r="A11" s="27">
        <v>212</v>
      </c>
      <c r="B11" s="28" t="s">
        <v>20</v>
      </c>
      <c r="C11" s="28"/>
      <c r="D11" s="28"/>
      <c r="E11" s="29" t="s">
        <v>21</v>
      </c>
      <c r="F11" s="13" t="s">
        <v>22</v>
      </c>
      <c r="G11" s="13" t="s">
        <v>23</v>
      </c>
      <c r="H11" s="30"/>
      <c r="I11" s="31">
        <v>34.700000000000003</v>
      </c>
      <c r="J11" s="31">
        <v>38.35</v>
      </c>
      <c r="K11" s="32">
        <v>0.10518731988472617</v>
      </c>
      <c r="L11" s="33"/>
      <c r="M11" s="15" t="s">
        <v>24</v>
      </c>
    </row>
    <row r="12" spans="1:54" x14ac:dyDescent="0.3">
      <c r="A12" s="27">
        <v>211</v>
      </c>
      <c r="B12" s="28" t="s">
        <v>25</v>
      </c>
      <c r="C12" s="28"/>
      <c r="D12" s="28"/>
      <c r="E12" s="29" t="s">
        <v>21</v>
      </c>
      <c r="F12" s="13" t="s">
        <v>22</v>
      </c>
      <c r="G12" s="13" t="s">
        <v>26</v>
      </c>
      <c r="H12" s="34"/>
      <c r="I12" s="31">
        <v>40.799999999999997</v>
      </c>
      <c r="J12" s="31">
        <v>47.35</v>
      </c>
      <c r="K12" s="32">
        <v>0.16053921568627463</v>
      </c>
      <c r="L12" s="33"/>
      <c r="M12" s="15" t="s">
        <v>24</v>
      </c>
    </row>
    <row r="13" spans="1:54" x14ac:dyDescent="0.3">
      <c r="A13" s="27">
        <v>212</v>
      </c>
      <c r="B13" s="28" t="s">
        <v>27</v>
      </c>
      <c r="C13" s="28"/>
      <c r="D13" s="35"/>
      <c r="E13" s="29" t="s">
        <v>21</v>
      </c>
      <c r="F13" s="13" t="s">
        <v>28</v>
      </c>
      <c r="G13" s="13" t="s">
        <v>23</v>
      </c>
      <c r="H13" s="34"/>
      <c r="I13" s="31">
        <v>24.4</v>
      </c>
      <c r="J13" s="31">
        <v>28.349999999999998</v>
      </c>
      <c r="K13" s="32">
        <v>0.16188524590163933</v>
      </c>
      <c r="L13" s="33"/>
      <c r="M13" s="15" t="s">
        <v>24</v>
      </c>
    </row>
    <row r="14" spans="1:54" x14ac:dyDescent="0.3">
      <c r="A14" s="36">
        <v>211</v>
      </c>
      <c r="B14" s="37" t="s">
        <v>29</v>
      </c>
      <c r="C14" s="37"/>
      <c r="D14" s="38"/>
      <c r="E14" s="39" t="s">
        <v>21</v>
      </c>
      <c r="F14" s="40" t="s">
        <v>28</v>
      </c>
      <c r="G14" s="40" t="s">
        <v>26</v>
      </c>
      <c r="H14" s="41"/>
      <c r="I14" s="42">
        <v>30.5</v>
      </c>
      <c r="J14" s="42">
        <v>36.35</v>
      </c>
      <c r="K14" s="43">
        <v>0.19180327868852465</v>
      </c>
      <c r="L14" s="33"/>
      <c r="M14" s="15" t="s">
        <v>24</v>
      </c>
    </row>
    <row r="15" spans="1:54" x14ac:dyDescent="0.3">
      <c r="A15" s="27">
        <v>214</v>
      </c>
      <c r="B15" s="28" t="s">
        <v>30</v>
      </c>
      <c r="C15" s="28"/>
      <c r="D15" s="44"/>
      <c r="E15" s="29" t="s">
        <v>31</v>
      </c>
      <c r="F15" s="13" t="s">
        <v>22</v>
      </c>
      <c r="G15" s="13" t="s">
        <v>23</v>
      </c>
      <c r="H15" s="34"/>
      <c r="I15" s="31">
        <v>107.9</v>
      </c>
      <c r="J15" s="31">
        <v>119.95</v>
      </c>
      <c r="K15" s="32">
        <v>0.11167747914735864</v>
      </c>
      <c r="L15" s="33"/>
      <c r="M15" s="15" t="s">
        <v>24</v>
      </c>
    </row>
    <row r="16" spans="1:54" x14ac:dyDescent="0.3">
      <c r="A16" s="27">
        <v>213</v>
      </c>
      <c r="B16" s="28" t="s">
        <v>32</v>
      </c>
      <c r="C16" s="28"/>
      <c r="D16" s="44"/>
      <c r="E16" s="29" t="s">
        <v>31</v>
      </c>
      <c r="F16" s="13" t="s">
        <v>22</v>
      </c>
      <c r="G16" s="13" t="s">
        <v>26</v>
      </c>
      <c r="H16" s="34"/>
      <c r="I16" s="31">
        <v>136.4</v>
      </c>
      <c r="J16" s="31">
        <v>159.94999999999999</v>
      </c>
      <c r="K16" s="32">
        <v>0.1726539589442814</v>
      </c>
      <c r="L16" s="33"/>
      <c r="M16" s="15" t="s">
        <v>24</v>
      </c>
    </row>
    <row r="17" spans="1:14" x14ac:dyDescent="0.3">
      <c r="A17" s="27">
        <v>214</v>
      </c>
      <c r="B17" s="28" t="s">
        <v>33</v>
      </c>
      <c r="C17" s="28"/>
      <c r="D17" s="35"/>
      <c r="E17" s="29" t="s">
        <v>31</v>
      </c>
      <c r="F17" s="13" t="s">
        <v>28</v>
      </c>
      <c r="G17" s="13" t="s">
        <v>23</v>
      </c>
      <c r="H17" s="34"/>
      <c r="I17" s="31">
        <v>46.8</v>
      </c>
      <c r="J17" s="31">
        <v>54.95</v>
      </c>
      <c r="K17" s="45">
        <v>0.17414529914529928</v>
      </c>
      <c r="L17" s="33"/>
      <c r="M17" s="15" t="s">
        <v>24</v>
      </c>
    </row>
    <row r="18" spans="1:14" x14ac:dyDescent="0.3">
      <c r="A18" s="36">
        <v>213</v>
      </c>
      <c r="B18" s="37" t="s">
        <v>34</v>
      </c>
      <c r="C18" s="37"/>
      <c r="D18" s="38"/>
      <c r="E18" s="39" t="s">
        <v>31</v>
      </c>
      <c r="F18" s="40" t="s">
        <v>28</v>
      </c>
      <c r="G18" s="40" t="s">
        <v>26</v>
      </c>
      <c r="H18" s="41"/>
      <c r="I18" s="42">
        <v>73.3</v>
      </c>
      <c r="J18" s="42">
        <v>87.95</v>
      </c>
      <c r="K18" s="46">
        <v>0.19986357435197827</v>
      </c>
      <c r="L18" s="33"/>
      <c r="M18" s="15" t="s">
        <v>24</v>
      </c>
    </row>
    <row r="19" spans="1:14" x14ac:dyDescent="0.3">
      <c r="A19" s="47" t="s">
        <v>35</v>
      </c>
      <c r="B19" s="48" t="s">
        <v>36</v>
      </c>
      <c r="C19" s="48"/>
      <c r="D19" s="49"/>
      <c r="E19" s="50" t="s">
        <v>37</v>
      </c>
      <c r="F19" s="51" t="s">
        <v>38</v>
      </c>
      <c r="G19" s="51"/>
      <c r="H19" s="30"/>
      <c r="I19" s="52">
        <v>24.200000000000003</v>
      </c>
      <c r="J19" s="31">
        <v>26.700000000000003</v>
      </c>
      <c r="K19" s="53">
        <v>0.10330578512396693</v>
      </c>
      <c r="L19" s="33"/>
      <c r="M19" s="15" t="s">
        <v>24</v>
      </c>
    </row>
    <row r="20" spans="1:14" x14ac:dyDescent="0.3">
      <c r="A20" s="27">
        <v>30</v>
      </c>
      <c r="B20" s="28" t="s">
        <v>39</v>
      </c>
      <c r="C20" s="28"/>
      <c r="D20" s="44"/>
      <c r="E20" s="29" t="s">
        <v>40</v>
      </c>
      <c r="F20" s="13" t="s">
        <v>22</v>
      </c>
      <c r="G20" s="13"/>
      <c r="H20" s="34"/>
      <c r="I20" s="31">
        <v>0</v>
      </c>
      <c r="J20" s="31">
        <v>0</v>
      </c>
      <c r="K20" s="45">
        <v>0</v>
      </c>
      <c r="L20" s="33"/>
      <c r="M20" s="15" t="s">
        <v>24</v>
      </c>
    </row>
    <row r="21" spans="1:14" x14ac:dyDescent="0.3">
      <c r="A21" s="27">
        <v>220</v>
      </c>
      <c r="B21" s="28" t="s">
        <v>41</v>
      </c>
      <c r="C21" s="28"/>
      <c r="D21" s="28"/>
      <c r="E21" s="29" t="s">
        <v>42</v>
      </c>
      <c r="F21" s="13" t="s">
        <v>22</v>
      </c>
      <c r="G21" s="13" t="s">
        <v>23</v>
      </c>
      <c r="H21" s="34"/>
      <c r="I21" s="31">
        <v>362.4</v>
      </c>
      <c r="J21" s="31">
        <v>353.8</v>
      </c>
      <c r="K21" s="45">
        <v>-2.3730684326710723E-2</v>
      </c>
      <c r="L21" s="33"/>
      <c r="M21" s="15" t="s">
        <v>43</v>
      </c>
    </row>
    <row r="22" spans="1:14" x14ac:dyDescent="0.3">
      <c r="A22" s="27">
        <v>219</v>
      </c>
      <c r="B22" s="28" t="s">
        <v>44</v>
      </c>
      <c r="C22" s="28"/>
      <c r="D22" s="28"/>
      <c r="E22" s="29" t="s">
        <v>42</v>
      </c>
      <c r="F22" s="13" t="s">
        <v>22</v>
      </c>
      <c r="G22" s="13" t="s">
        <v>26</v>
      </c>
      <c r="H22" s="34"/>
      <c r="I22" s="31">
        <v>612.5</v>
      </c>
      <c r="J22" s="31">
        <v>601.5</v>
      </c>
      <c r="K22" s="45">
        <v>-1.7959183673469388E-2</v>
      </c>
      <c r="L22" s="33"/>
      <c r="M22" s="15" t="s">
        <v>43</v>
      </c>
    </row>
    <row r="23" spans="1:14" x14ac:dyDescent="0.3">
      <c r="A23" s="27">
        <v>55</v>
      </c>
      <c r="B23" s="28" t="s">
        <v>45</v>
      </c>
      <c r="C23" s="28"/>
      <c r="D23" s="28"/>
      <c r="E23" s="29" t="s">
        <v>46</v>
      </c>
      <c r="F23" s="13" t="s">
        <v>22</v>
      </c>
      <c r="G23" s="13" t="s">
        <v>47</v>
      </c>
      <c r="H23" s="34"/>
      <c r="I23" s="31">
        <v>434.9</v>
      </c>
      <c r="J23" s="31">
        <v>424.6</v>
      </c>
      <c r="K23" s="45">
        <v>-2.3683605426534731E-2</v>
      </c>
      <c r="L23" s="33" t="s">
        <v>48</v>
      </c>
      <c r="M23" s="15" t="s">
        <v>43</v>
      </c>
    </row>
    <row r="24" spans="1:14" x14ac:dyDescent="0.3">
      <c r="A24" s="27">
        <v>56</v>
      </c>
      <c r="B24" s="28" t="s">
        <v>49</v>
      </c>
      <c r="C24" s="28"/>
      <c r="D24" s="28"/>
      <c r="E24" s="29" t="s">
        <v>50</v>
      </c>
      <c r="F24" s="13" t="s">
        <v>22</v>
      </c>
      <c r="G24" s="13" t="s">
        <v>23</v>
      </c>
      <c r="H24" s="34"/>
      <c r="I24" s="31">
        <v>1087.1999999999998</v>
      </c>
      <c r="J24" s="31">
        <v>1061.4000000000001</v>
      </c>
      <c r="K24" s="45">
        <v>-2.373068432671057E-2</v>
      </c>
      <c r="L24" s="33" t="s">
        <v>48</v>
      </c>
      <c r="M24" s="15" t="s">
        <v>43</v>
      </c>
    </row>
    <row r="25" spans="1:14" x14ac:dyDescent="0.3">
      <c r="A25" s="27">
        <v>55</v>
      </c>
      <c r="B25" s="28" t="s">
        <v>51</v>
      </c>
      <c r="C25" s="28"/>
      <c r="D25" s="28"/>
      <c r="E25" s="29" t="s">
        <v>46</v>
      </c>
      <c r="F25" s="13" t="s">
        <v>22</v>
      </c>
      <c r="G25" s="13" t="s">
        <v>52</v>
      </c>
      <c r="H25" s="34"/>
      <c r="I25" s="31">
        <v>735</v>
      </c>
      <c r="J25" s="31">
        <v>721.8</v>
      </c>
      <c r="K25" s="45">
        <v>-1.795918367346945E-2</v>
      </c>
      <c r="L25" s="33" t="s">
        <v>48</v>
      </c>
      <c r="M25" s="15" t="s">
        <v>43</v>
      </c>
    </row>
    <row r="26" spans="1:14" x14ac:dyDescent="0.3">
      <c r="A26" s="27">
        <v>56</v>
      </c>
      <c r="B26" s="28" t="s">
        <v>53</v>
      </c>
      <c r="C26" s="28"/>
      <c r="D26" s="28"/>
      <c r="E26" s="29" t="s">
        <v>50</v>
      </c>
      <c r="F26" s="13" t="s">
        <v>54</v>
      </c>
      <c r="G26" s="13" t="s">
        <v>52</v>
      </c>
      <c r="H26" s="34"/>
      <c r="I26" s="31">
        <v>1837.5</v>
      </c>
      <c r="J26" s="42">
        <v>1804.5</v>
      </c>
      <c r="K26" s="45">
        <v>-1.7959183673469388E-2</v>
      </c>
      <c r="L26" s="33" t="s">
        <v>48</v>
      </c>
      <c r="M26" s="15" t="s">
        <v>43</v>
      </c>
    </row>
    <row r="27" spans="1:14" x14ac:dyDescent="0.3">
      <c r="A27" s="54" t="s">
        <v>55</v>
      </c>
      <c r="B27" s="55" t="s">
        <v>56</v>
      </c>
      <c r="C27" s="55"/>
      <c r="D27" s="55"/>
      <c r="E27" s="56" t="s">
        <v>57</v>
      </c>
      <c r="F27" s="57" t="s">
        <v>38</v>
      </c>
      <c r="G27" s="55" t="s">
        <v>38</v>
      </c>
      <c r="H27" s="58"/>
      <c r="I27" s="59">
        <v>61.199999999999996</v>
      </c>
      <c r="J27" s="59">
        <v>67.199999999999989</v>
      </c>
      <c r="K27" s="60">
        <v>9.8039215686274397E-2</v>
      </c>
      <c r="L27" s="33"/>
      <c r="M27" s="15" t="s">
        <v>24</v>
      </c>
    </row>
    <row r="28" spans="1:14" x14ac:dyDescent="0.3">
      <c r="A28" s="27" t="s">
        <v>38</v>
      </c>
      <c r="B28" s="28">
        <v>1042</v>
      </c>
      <c r="C28" s="28"/>
      <c r="D28" s="28"/>
      <c r="E28" s="61" t="s">
        <v>58</v>
      </c>
      <c r="F28" s="13" t="s">
        <v>38</v>
      </c>
      <c r="G28" s="13"/>
      <c r="H28" s="34"/>
      <c r="I28" s="31">
        <v>61.199999999999996</v>
      </c>
      <c r="J28" s="31">
        <v>67.199999999999989</v>
      </c>
      <c r="K28" s="45">
        <v>9.8039215686274397E-2</v>
      </c>
      <c r="L28" s="33" t="s">
        <v>225</v>
      </c>
      <c r="M28" s="15" t="s">
        <v>24</v>
      </c>
    </row>
    <row r="29" spans="1:14" x14ac:dyDescent="0.3">
      <c r="A29" s="27" t="s">
        <v>59</v>
      </c>
      <c r="B29" s="28" t="s">
        <v>60</v>
      </c>
      <c r="C29" s="28"/>
      <c r="D29" s="28"/>
      <c r="E29" s="29" t="s">
        <v>61</v>
      </c>
      <c r="G29" s="13" t="s">
        <v>23</v>
      </c>
      <c r="H29" s="34"/>
      <c r="I29" s="31">
        <v>26.5</v>
      </c>
      <c r="J29" s="31">
        <v>27.5</v>
      </c>
      <c r="K29" s="45">
        <v>3.7735849056603772E-2</v>
      </c>
      <c r="L29" s="33"/>
      <c r="M29" s="15" t="s">
        <v>24</v>
      </c>
    </row>
    <row r="30" spans="1:14" x14ac:dyDescent="0.3">
      <c r="A30" s="27" t="s">
        <v>59</v>
      </c>
      <c r="B30" s="28" t="s">
        <v>62</v>
      </c>
      <c r="C30" s="28"/>
      <c r="D30" s="28"/>
      <c r="E30" s="29" t="s">
        <v>61</v>
      </c>
      <c r="G30" s="13" t="s">
        <v>26</v>
      </c>
      <c r="H30" s="34"/>
      <c r="I30" s="31">
        <v>51.9</v>
      </c>
      <c r="J30" s="31">
        <v>53.7</v>
      </c>
      <c r="K30" s="45">
        <v>3.4682080924855571E-2</v>
      </c>
      <c r="L30" s="33"/>
      <c r="M30" s="15" t="s">
        <v>24</v>
      </c>
    </row>
    <row r="31" spans="1:14" x14ac:dyDescent="0.3">
      <c r="A31" s="27"/>
      <c r="B31" s="28"/>
      <c r="C31" s="28"/>
      <c r="D31" s="28"/>
      <c r="E31" s="29" t="s">
        <v>63</v>
      </c>
      <c r="G31" s="13"/>
      <c r="H31" s="34"/>
      <c r="I31" s="31">
        <v>11.2</v>
      </c>
      <c r="J31" s="31">
        <v>11.6</v>
      </c>
      <c r="K31" s="45">
        <v>3.5714285714285747E-2</v>
      </c>
      <c r="L31" s="33"/>
      <c r="M31" s="15" t="s">
        <v>24</v>
      </c>
    </row>
    <row r="32" spans="1:14" x14ac:dyDescent="0.3">
      <c r="A32" s="27"/>
      <c r="B32" s="28"/>
      <c r="C32" s="28"/>
      <c r="D32" s="28"/>
      <c r="E32" s="29" t="s">
        <v>64</v>
      </c>
      <c r="G32" s="13" t="s">
        <v>23</v>
      </c>
      <c r="H32" s="34"/>
      <c r="I32" s="31">
        <v>98.9</v>
      </c>
      <c r="J32" s="31">
        <v>106.29999999999998</v>
      </c>
      <c r="K32" s="45">
        <v>7.4823053589484087E-2</v>
      </c>
      <c r="L32" s="33"/>
      <c r="M32" s="15" t="s">
        <v>24</v>
      </c>
      <c r="N32" s="62"/>
    </row>
    <row r="33" spans="1:17" x14ac:dyDescent="0.3">
      <c r="A33" s="36"/>
      <c r="B33" s="37"/>
      <c r="C33" s="37"/>
      <c r="D33" s="37"/>
      <c r="E33" s="39" t="s">
        <v>64</v>
      </c>
      <c r="F33" s="40"/>
      <c r="G33" s="40" t="s">
        <v>26</v>
      </c>
      <c r="H33" s="41"/>
      <c r="I33" s="42">
        <v>124.3</v>
      </c>
      <c r="J33" s="42">
        <v>132.5</v>
      </c>
      <c r="K33" s="46">
        <v>6.5969428801287228E-2</v>
      </c>
      <c r="L33" s="33"/>
      <c r="M33" s="15" t="s">
        <v>24</v>
      </c>
    </row>
    <row r="34" spans="1:17" x14ac:dyDescent="0.3">
      <c r="A34" s="27"/>
      <c r="B34" s="28"/>
      <c r="C34" s="28"/>
      <c r="D34" s="28"/>
      <c r="E34" s="29" t="s">
        <v>65</v>
      </c>
      <c r="G34" s="13"/>
      <c r="H34" s="34"/>
      <c r="I34" s="31">
        <v>10</v>
      </c>
      <c r="J34" s="31">
        <v>10</v>
      </c>
      <c r="K34" s="45">
        <v>0</v>
      </c>
      <c r="L34" s="33"/>
      <c r="M34" s="15" t="s">
        <v>24</v>
      </c>
    </row>
    <row r="35" spans="1:17" x14ac:dyDescent="0.3">
      <c r="A35" s="27"/>
      <c r="B35" s="28"/>
      <c r="C35" s="28"/>
      <c r="D35" s="28"/>
      <c r="E35" s="29" t="s">
        <v>66</v>
      </c>
      <c r="G35" s="13" t="s">
        <v>38</v>
      </c>
      <c r="H35" s="30"/>
      <c r="I35" s="31">
        <v>0</v>
      </c>
      <c r="J35" s="31">
        <v>0</v>
      </c>
      <c r="K35" s="45">
        <v>0</v>
      </c>
      <c r="L35" s="33"/>
      <c r="M35" s="15" t="s">
        <v>24</v>
      </c>
    </row>
    <row r="36" spans="1:17" x14ac:dyDescent="0.3">
      <c r="A36" s="27"/>
      <c r="B36" s="28"/>
      <c r="C36" s="28"/>
      <c r="D36" s="28"/>
      <c r="E36" s="29" t="s">
        <v>67</v>
      </c>
      <c r="G36" s="13" t="s">
        <v>38</v>
      </c>
      <c r="H36" s="34"/>
      <c r="I36" s="31">
        <v>2</v>
      </c>
      <c r="J36" s="31">
        <v>2.2000000000000002</v>
      </c>
      <c r="K36" s="45">
        <v>0.10000000000000009</v>
      </c>
      <c r="L36" s="33"/>
      <c r="M36" s="15" t="s">
        <v>24</v>
      </c>
    </row>
    <row r="37" spans="1:17" x14ac:dyDescent="0.3">
      <c r="A37" s="27"/>
      <c r="B37" s="28"/>
      <c r="C37" s="28"/>
      <c r="D37" s="28"/>
      <c r="E37" s="29" t="s">
        <v>68</v>
      </c>
      <c r="G37" s="13" t="s">
        <v>23</v>
      </c>
      <c r="H37" s="34"/>
      <c r="I37" s="31">
        <v>31.6</v>
      </c>
      <c r="J37" s="31">
        <v>34.950000000000003</v>
      </c>
      <c r="K37" s="45">
        <v>0.10601265822784814</v>
      </c>
      <c r="L37" s="63" t="s">
        <v>69</v>
      </c>
      <c r="M37" s="15" t="s">
        <v>24</v>
      </c>
      <c r="O37" s="62"/>
      <c r="P37" s="62"/>
      <c r="Q37" s="64"/>
    </row>
    <row r="38" spans="1:17" x14ac:dyDescent="0.3">
      <c r="A38" s="27"/>
      <c r="B38" s="28"/>
      <c r="C38" s="28"/>
      <c r="D38" s="28"/>
      <c r="E38" s="29" t="s">
        <v>68</v>
      </c>
      <c r="G38" s="13" t="s">
        <v>26</v>
      </c>
      <c r="H38" s="34"/>
      <c r="I38" s="31">
        <v>37.700000000000003</v>
      </c>
      <c r="J38" s="31">
        <v>43.95</v>
      </c>
      <c r="K38" s="45">
        <v>0.16578249336870024</v>
      </c>
      <c r="L38" s="63" t="s">
        <v>70</v>
      </c>
      <c r="M38" s="15" t="s">
        <v>24</v>
      </c>
      <c r="O38" s="62"/>
      <c r="P38" s="62"/>
      <c r="Q38" s="64"/>
    </row>
    <row r="39" spans="1:17" x14ac:dyDescent="0.3">
      <c r="A39" s="27"/>
      <c r="B39" s="28"/>
      <c r="C39" s="28"/>
      <c r="D39" s="28"/>
      <c r="E39" s="29" t="s">
        <v>71</v>
      </c>
      <c r="G39" s="13" t="s">
        <v>23</v>
      </c>
      <c r="H39" s="34"/>
      <c r="I39" s="31">
        <v>34.700000000000003</v>
      </c>
      <c r="J39" s="31">
        <v>38.35</v>
      </c>
      <c r="K39" s="45">
        <v>0.10518731988472617</v>
      </c>
      <c r="L39" s="63" t="s">
        <v>69</v>
      </c>
      <c r="M39" s="15" t="s">
        <v>24</v>
      </c>
      <c r="O39" s="65"/>
      <c r="P39" s="62"/>
      <c r="Q39" s="64"/>
    </row>
    <row r="40" spans="1:17" x14ac:dyDescent="0.3">
      <c r="A40" s="27"/>
      <c r="B40" s="28"/>
      <c r="C40" s="28"/>
      <c r="D40" s="28"/>
      <c r="E40" s="29" t="s">
        <v>71</v>
      </c>
      <c r="G40" s="13" t="s">
        <v>26</v>
      </c>
      <c r="H40" s="34"/>
      <c r="I40" s="31">
        <v>40.799999999999997</v>
      </c>
      <c r="J40" s="31">
        <v>47.35</v>
      </c>
      <c r="K40" s="45">
        <v>0.16053921568627463</v>
      </c>
      <c r="L40" s="63" t="s">
        <v>70</v>
      </c>
      <c r="M40" s="15" t="s">
        <v>24</v>
      </c>
      <c r="O40" s="65"/>
      <c r="P40" s="62"/>
      <c r="Q40" s="64"/>
    </row>
    <row r="41" spans="1:17" x14ac:dyDescent="0.3">
      <c r="A41" s="27"/>
      <c r="B41" s="28"/>
      <c r="C41" s="28"/>
      <c r="D41" s="28"/>
      <c r="E41" s="29" t="s">
        <v>72</v>
      </c>
      <c r="G41" s="13" t="s">
        <v>38</v>
      </c>
      <c r="H41" s="34"/>
      <c r="I41" s="31">
        <v>5.0999999999999996</v>
      </c>
      <c r="J41" s="31">
        <v>5.6</v>
      </c>
      <c r="K41" s="45">
        <v>9.8039215686274522E-2</v>
      </c>
      <c r="L41" s="63"/>
      <c r="M41" s="15" t="s">
        <v>24</v>
      </c>
    </row>
    <row r="42" spans="1:17" x14ac:dyDescent="0.3">
      <c r="A42" s="27"/>
      <c r="B42" s="28"/>
      <c r="C42" s="28"/>
      <c r="D42" s="28"/>
      <c r="E42" s="29" t="s">
        <v>73</v>
      </c>
      <c r="G42" s="13" t="s">
        <v>23</v>
      </c>
      <c r="H42" s="34"/>
      <c r="I42" s="31">
        <v>107.9</v>
      </c>
      <c r="J42" s="31">
        <v>119.95</v>
      </c>
      <c r="K42" s="45">
        <v>0.11167747914735864</v>
      </c>
      <c r="L42" s="63" t="s">
        <v>74</v>
      </c>
      <c r="M42" s="15" t="s">
        <v>24</v>
      </c>
      <c r="Q42" s="64"/>
    </row>
    <row r="43" spans="1:17" x14ac:dyDescent="0.3">
      <c r="A43" s="27"/>
      <c r="B43" s="28"/>
      <c r="C43" s="28"/>
      <c r="D43" s="28"/>
      <c r="E43" s="29" t="s">
        <v>73</v>
      </c>
      <c r="G43" s="13" t="s">
        <v>26</v>
      </c>
      <c r="H43" s="34"/>
      <c r="I43" s="31">
        <v>136.4</v>
      </c>
      <c r="J43" s="31">
        <v>159.94999999999999</v>
      </c>
      <c r="K43" s="45">
        <v>0.1726539589442814</v>
      </c>
      <c r="L43" s="63" t="s">
        <v>75</v>
      </c>
      <c r="M43" s="15" t="s">
        <v>24</v>
      </c>
      <c r="Q43" s="64"/>
    </row>
    <row r="44" spans="1:17" x14ac:dyDescent="0.3">
      <c r="A44" s="27"/>
      <c r="B44" s="28"/>
      <c r="C44" s="28"/>
      <c r="D44" s="28"/>
      <c r="E44" s="29" t="s">
        <v>76</v>
      </c>
      <c r="G44" s="13" t="s">
        <v>38</v>
      </c>
      <c r="H44" s="34"/>
      <c r="I44" s="31">
        <v>24.200000000000003</v>
      </c>
      <c r="J44" s="31">
        <v>26.700000000000003</v>
      </c>
      <c r="K44" s="45">
        <v>0.10330578512396693</v>
      </c>
      <c r="L44" s="63"/>
      <c r="M44" s="15" t="s">
        <v>24</v>
      </c>
    </row>
    <row r="45" spans="1:17" x14ac:dyDescent="0.3">
      <c r="A45" s="27"/>
      <c r="B45" s="28"/>
      <c r="C45" s="28"/>
      <c r="D45" s="28"/>
      <c r="E45" s="29" t="s">
        <v>77</v>
      </c>
      <c r="G45" s="13" t="s">
        <v>23</v>
      </c>
      <c r="H45" s="34"/>
      <c r="I45" s="31">
        <v>362.4</v>
      </c>
      <c r="J45" s="31">
        <v>353.8</v>
      </c>
      <c r="K45" s="45">
        <v>-2.3730684326710723E-2</v>
      </c>
      <c r="L45" s="63"/>
      <c r="M45" s="15" t="s">
        <v>24</v>
      </c>
      <c r="O45" s="62"/>
    </row>
    <row r="46" spans="1:17" x14ac:dyDescent="0.3">
      <c r="A46" s="27"/>
      <c r="B46" s="28"/>
      <c r="C46" s="28"/>
      <c r="D46" s="28"/>
      <c r="E46" s="29" t="s">
        <v>77</v>
      </c>
      <c r="G46" s="13" t="s">
        <v>26</v>
      </c>
      <c r="H46" s="34"/>
      <c r="I46" s="31">
        <v>612.5</v>
      </c>
      <c r="J46" s="31">
        <v>601.5</v>
      </c>
      <c r="K46" s="66">
        <v>-1.7959183673469388E-2</v>
      </c>
      <c r="L46" s="63"/>
      <c r="M46" s="15" t="s">
        <v>24</v>
      </c>
    </row>
    <row r="47" spans="1:17" x14ac:dyDescent="0.3">
      <c r="A47" s="40"/>
      <c r="B47" s="40"/>
      <c r="C47" s="40"/>
      <c r="D47" s="40"/>
      <c r="E47" s="39" t="s">
        <v>78</v>
      </c>
      <c r="F47" s="40"/>
      <c r="G47" s="40" t="s">
        <v>38</v>
      </c>
      <c r="H47" s="41"/>
      <c r="I47" s="42">
        <v>63.1</v>
      </c>
      <c r="J47" s="42">
        <v>67.8</v>
      </c>
      <c r="K47" s="67">
        <v>7.4484944532488051E-2</v>
      </c>
      <c r="L47" s="68" t="s">
        <v>79</v>
      </c>
      <c r="M47" s="15" t="s">
        <v>24</v>
      </c>
    </row>
    <row r="48" spans="1:17" x14ac:dyDescent="0.3">
      <c r="A48" s="27"/>
      <c r="B48" s="28"/>
      <c r="C48" s="28"/>
      <c r="D48" s="28"/>
      <c r="E48" s="29" t="s">
        <v>80</v>
      </c>
      <c r="F48" s="13" t="s">
        <v>38</v>
      </c>
      <c r="G48" s="13" t="s">
        <v>38</v>
      </c>
      <c r="H48" s="34"/>
      <c r="I48" s="69">
        <v>0.66999999999999993</v>
      </c>
      <c r="J48" s="69">
        <v>0.7</v>
      </c>
      <c r="K48" s="45">
        <v>4.4776119402985121E-2</v>
      </c>
      <c r="L48" s="70"/>
      <c r="M48" s="15" t="s">
        <v>24</v>
      </c>
    </row>
    <row r="49" spans="1:13" x14ac:dyDescent="0.3">
      <c r="A49" s="36"/>
      <c r="B49" s="37"/>
      <c r="C49" s="37"/>
      <c r="D49" s="37"/>
      <c r="E49" s="39" t="s">
        <v>81</v>
      </c>
      <c r="F49" s="40" t="s">
        <v>38</v>
      </c>
      <c r="G49" s="40" t="s">
        <v>38</v>
      </c>
      <c r="H49" s="41"/>
      <c r="I49" s="71">
        <v>0.67</v>
      </c>
      <c r="J49" s="71">
        <v>0.7</v>
      </c>
      <c r="K49" s="46">
        <v>4.4776119402984947E-2</v>
      </c>
      <c r="L49" s="224"/>
      <c r="M49" s="15" t="s">
        <v>24</v>
      </c>
    </row>
    <row r="50" spans="1:13" x14ac:dyDescent="0.3">
      <c r="A50" s="27"/>
      <c r="B50" s="28"/>
      <c r="C50" s="28"/>
      <c r="D50" s="28"/>
      <c r="E50" s="29" t="s">
        <v>82</v>
      </c>
      <c r="F50" s="13" t="s">
        <v>22</v>
      </c>
      <c r="G50" s="13" t="s">
        <v>23</v>
      </c>
      <c r="H50" s="34"/>
      <c r="I50" s="72">
        <v>0</v>
      </c>
      <c r="J50" s="31">
        <v>0</v>
      </c>
      <c r="K50" s="45">
        <v>0</v>
      </c>
      <c r="L50" s="73"/>
      <c r="M50" s="15" t="s">
        <v>24</v>
      </c>
    </row>
    <row r="51" spans="1:13" x14ac:dyDescent="0.3">
      <c r="A51" s="27"/>
      <c r="B51" s="28"/>
      <c r="C51" s="28"/>
      <c r="D51" s="28"/>
      <c r="E51" s="29" t="s">
        <v>83</v>
      </c>
      <c r="F51" s="13" t="s">
        <v>22</v>
      </c>
      <c r="G51" s="13" t="s">
        <v>23</v>
      </c>
      <c r="H51" s="34"/>
      <c r="I51" s="72">
        <v>0</v>
      </c>
      <c r="J51" s="31">
        <v>0</v>
      </c>
      <c r="K51" s="45">
        <v>0</v>
      </c>
      <c r="L51" s="73"/>
      <c r="M51" s="15" t="s">
        <v>24</v>
      </c>
    </row>
    <row r="52" spans="1:13" x14ac:dyDescent="0.3">
      <c r="A52" s="27"/>
      <c r="B52" s="28"/>
      <c r="C52" s="28"/>
      <c r="D52" s="28"/>
      <c r="E52" s="29" t="s">
        <v>84</v>
      </c>
      <c r="F52" s="13" t="s">
        <v>22</v>
      </c>
      <c r="G52" s="13" t="s">
        <v>23</v>
      </c>
      <c r="H52" s="34"/>
      <c r="I52" s="72">
        <v>0</v>
      </c>
      <c r="J52" s="31">
        <v>0</v>
      </c>
      <c r="K52" s="45">
        <v>0</v>
      </c>
      <c r="L52" s="73"/>
      <c r="M52" s="15" t="s">
        <v>24</v>
      </c>
    </row>
    <row r="53" spans="1:13" x14ac:dyDescent="0.3">
      <c r="A53" s="27"/>
      <c r="B53" s="28"/>
      <c r="C53" s="28"/>
      <c r="D53" s="28"/>
      <c r="E53" s="29" t="s">
        <v>85</v>
      </c>
      <c r="F53" s="13" t="s">
        <v>28</v>
      </c>
      <c r="G53" s="13" t="s">
        <v>23</v>
      </c>
      <c r="H53" s="34"/>
      <c r="I53" s="74">
        <v>2</v>
      </c>
      <c r="J53" s="31">
        <v>2.2000000000000002</v>
      </c>
      <c r="K53" s="45">
        <v>0.10000000000000009</v>
      </c>
      <c r="L53" s="73"/>
      <c r="M53" s="15" t="s">
        <v>24</v>
      </c>
    </row>
    <row r="54" spans="1:13" x14ac:dyDescent="0.3">
      <c r="A54" s="27"/>
      <c r="B54" s="28"/>
      <c r="C54" s="28"/>
      <c r="D54" s="28"/>
      <c r="E54" s="29" t="s">
        <v>86</v>
      </c>
      <c r="F54" s="13" t="s">
        <v>28</v>
      </c>
      <c r="G54" s="13" t="s">
        <v>23</v>
      </c>
      <c r="H54" s="34"/>
      <c r="I54" s="74">
        <v>3.1</v>
      </c>
      <c r="J54" s="31">
        <v>3.4</v>
      </c>
      <c r="K54" s="45">
        <v>9.6774193548387039E-2</v>
      </c>
      <c r="L54" s="73"/>
      <c r="M54" s="15" t="s">
        <v>24</v>
      </c>
    </row>
    <row r="55" spans="1:13" x14ac:dyDescent="0.3">
      <c r="A55" s="27"/>
      <c r="B55" s="28"/>
      <c r="C55" s="28"/>
      <c r="D55" s="28"/>
      <c r="E55" s="29" t="s">
        <v>87</v>
      </c>
      <c r="F55" s="13" t="s">
        <v>28</v>
      </c>
      <c r="G55" s="13" t="s">
        <v>23</v>
      </c>
      <c r="H55" s="34"/>
      <c r="I55" s="74">
        <v>19.100000000000001</v>
      </c>
      <c r="J55" s="31">
        <v>21.1</v>
      </c>
      <c r="K55" s="45">
        <v>0.10471204188481674</v>
      </c>
      <c r="L55" s="73"/>
      <c r="M55" s="15" t="s">
        <v>24</v>
      </c>
    </row>
    <row r="56" spans="1:13" x14ac:dyDescent="0.3">
      <c r="A56" s="27"/>
      <c r="B56" s="28"/>
      <c r="C56" s="28"/>
      <c r="D56" s="28"/>
      <c r="E56" s="29" t="s">
        <v>88</v>
      </c>
      <c r="F56" s="13" t="s">
        <v>28</v>
      </c>
      <c r="G56" s="13" t="s">
        <v>23</v>
      </c>
      <c r="H56" s="34"/>
      <c r="I56" s="74">
        <v>31.6</v>
      </c>
      <c r="J56" s="31">
        <v>34.950000000000003</v>
      </c>
      <c r="K56" s="45">
        <v>0.10601265822784814</v>
      </c>
      <c r="L56" s="73"/>
      <c r="M56" s="15" t="s">
        <v>24</v>
      </c>
    </row>
    <row r="57" spans="1:13" x14ac:dyDescent="0.3">
      <c r="A57" s="27"/>
      <c r="B57" s="28"/>
      <c r="C57" s="28"/>
      <c r="D57" s="28"/>
      <c r="E57" s="29" t="s">
        <v>89</v>
      </c>
      <c r="F57" s="13" t="s">
        <v>28</v>
      </c>
      <c r="G57" s="13" t="s">
        <v>23</v>
      </c>
      <c r="H57" s="34"/>
      <c r="I57" s="74">
        <v>76.3</v>
      </c>
      <c r="J57" s="31">
        <v>85</v>
      </c>
      <c r="K57" s="45">
        <v>0.11402359108781131</v>
      </c>
      <c r="L57" s="73"/>
      <c r="M57" s="15" t="s">
        <v>24</v>
      </c>
    </row>
    <row r="58" spans="1:13" x14ac:dyDescent="0.3">
      <c r="A58" s="27"/>
      <c r="B58" s="28"/>
      <c r="C58" s="28"/>
      <c r="D58" s="28"/>
      <c r="E58" s="29" t="s">
        <v>90</v>
      </c>
      <c r="F58" s="13" t="s">
        <v>28</v>
      </c>
      <c r="G58" s="13" t="s">
        <v>23</v>
      </c>
      <c r="H58" s="34"/>
      <c r="I58" s="74">
        <v>254.5</v>
      </c>
      <c r="J58" s="31">
        <v>233.85</v>
      </c>
      <c r="K58" s="45">
        <v>-8.1139489194499037E-2</v>
      </c>
      <c r="L58" s="73"/>
      <c r="M58" s="15" t="s">
        <v>24</v>
      </c>
    </row>
    <row r="59" spans="1:13" x14ac:dyDescent="0.3">
      <c r="A59" s="27"/>
      <c r="B59" s="28"/>
      <c r="C59" s="28"/>
      <c r="D59" s="28"/>
      <c r="E59" s="29" t="s">
        <v>91</v>
      </c>
      <c r="F59" s="13" t="s">
        <v>28</v>
      </c>
      <c r="G59" s="13" t="s">
        <v>26</v>
      </c>
      <c r="H59" s="34"/>
      <c r="I59" s="74">
        <v>6.1</v>
      </c>
      <c r="J59" s="31">
        <v>9</v>
      </c>
      <c r="K59" s="45">
        <v>0.47540983606557385</v>
      </c>
      <c r="L59" s="33" t="s">
        <v>92</v>
      </c>
      <c r="M59" s="15" t="s">
        <v>24</v>
      </c>
    </row>
    <row r="60" spans="1:13" x14ac:dyDescent="0.3">
      <c r="A60" s="27"/>
      <c r="B60" s="28"/>
      <c r="C60" s="28"/>
      <c r="D60" s="28"/>
      <c r="E60" s="29" t="s">
        <v>93</v>
      </c>
      <c r="F60" s="13" t="s">
        <v>28</v>
      </c>
      <c r="G60" s="13" t="s">
        <v>26</v>
      </c>
      <c r="H60" s="34"/>
      <c r="I60" s="74">
        <v>22.4</v>
      </c>
      <c r="J60" s="31">
        <v>31</v>
      </c>
      <c r="K60" s="45">
        <v>0.38392857142857151</v>
      </c>
      <c r="L60" s="33" t="s">
        <v>92</v>
      </c>
      <c r="M60" s="15" t="s">
        <v>24</v>
      </c>
    </row>
    <row r="61" spans="1:13" x14ac:dyDescent="0.3">
      <c r="A61" s="36"/>
      <c r="B61" s="37"/>
      <c r="C61" s="37"/>
      <c r="D61" s="37"/>
      <c r="E61" s="39" t="s">
        <v>94</v>
      </c>
      <c r="F61" s="40" t="s">
        <v>28</v>
      </c>
      <c r="G61" s="75" t="s">
        <v>26</v>
      </c>
      <c r="H61" s="41"/>
      <c r="I61" s="76">
        <v>221.6</v>
      </c>
      <c r="J61" s="42">
        <v>207.7</v>
      </c>
      <c r="K61" s="67">
        <v>-6.27256317689531E-2</v>
      </c>
      <c r="L61" s="33" t="s">
        <v>92</v>
      </c>
      <c r="M61" s="15" t="s">
        <v>24</v>
      </c>
    </row>
    <row r="62" spans="1:13" ht="15.75" customHeight="1" thickBot="1" x14ac:dyDescent="0.35">
      <c r="A62" s="36"/>
      <c r="B62" s="37"/>
      <c r="C62" s="37"/>
      <c r="D62" s="37"/>
      <c r="E62" s="77" t="s">
        <v>95</v>
      </c>
      <c r="F62" s="40"/>
      <c r="G62" s="40" t="s">
        <v>96</v>
      </c>
      <c r="H62" s="41"/>
      <c r="I62" s="78">
        <v>1.01</v>
      </c>
      <c r="J62" s="78">
        <v>1.08</v>
      </c>
      <c r="K62" s="46">
        <v>6.9306930693069368E-2</v>
      </c>
      <c r="L62" s="79"/>
      <c r="M62" s="15" t="s">
        <v>24</v>
      </c>
    </row>
    <row r="63" spans="1:13" ht="15" customHeight="1" x14ac:dyDescent="0.3">
      <c r="A63" s="80" t="s">
        <v>97</v>
      </c>
      <c r="B63" s="81"/>
      <c r="C63" s="28"/>
      <c r="D63" s="28"/>
      <c r="G63" s="13"/>
      <c r="I63" s="15"/>
      <c r="K63" s="12"/>
      <c r="M63" s="15"/>
    </row>
    <row r="64" spans="1:13" x14ac:dyDescent="0.3">
      <c r="A64" s="28"/>
      <c r="B64" s="28"/>
      <c r="C64" s="28"/>
      <c r="D64" s="28"/>
      <c r="G64" s="13"/>
      <c r="I64" s="15"/>
      <c r="K64" s="12"/>
      <c r="M64" s="15"/>
    </row>
    <row r="65" spans="1:13" x14ac:dyDescent="0.3">
      <c r="A65" s="28"/>
      <c r="B65" s="28"/>
      <c r="C65" s="28"/>
      <c r="D65" s="28"/>
      <c r="G65" s="13"/>
      <c r="I65" s="15"/>
      <c r="J65" s="82"/>
      <c r="K65" s="12"/>
      <c r="M65" s="15"/>
    </row>
    <row r="66" spans="1:13" ht="23.4" x14ac:dyDescent="0.45">
      <c r="A66" s="83" t="s">
        <v>98</v>
      </c>
      <c r="B66" s="28"/>
      <c r="G66" s="13"/>
      <c r="I66" s="15"/>
      <c r="K66" s="12"/>
      <c r="M66" s="15"/>
    </row>
    <row r="67" spans="1:13" ht="18.600000000000001" thickBot="1" x14ac:dyDescent="0.4">
      <c r="A67" s="235" t="s">
        <v>99</v>
      </c>
      <c r="B67" s="236"/>
      <c r="C67" s="235" t="s">
        <v>100</v>
      </c>
      <c r="D67" s="236"/>
      <c r="E67" s="84"/>
      <c r="F67" s="84"/>
      <c r="G67" s="84"/>
      <c r="H67" s="84"/>
      <c r="I67" s="85"/>
      <c r="J67" s="85"/>
      <c r="K67" s="86"/>
      <c r="M67" s="15"/>
    </row>
    <row r="68" spans="1:13" s="26" customFormat="1" ht="18" customHeight="1" x14ac:dyDescent="0.35">
      <c r="A68" s="19" t="s">
        <v>10</v>
      </c>
      <c r="B68" s="87" t="s">
        <v>11</v>
      </c>
      <c r="C68" s="19" t="s">
        <v>10</v>
      </c>
      <c r="D68" s="87" t="s">
        <v>11</v>
      </c>
      <c r="E68" s="21" t="s">
        <v>12</v>
      </c>
      <c r="F68" s="21" t="s">
        <v>13</v>
      </c>
      <c r="G68" s="21" t="s">
        <v>14</v>
      </c>
      <c r="H68" s="21"/>
      <c r="I68" s="22" t="s">
        <v>15</v>
      </c>
      <c r="J68" s="22" t="s">
        <v>16</v>
      </c>
      <c r="K68" s="88" t="s">
        <v>17</v>
      </c>
      <c r="L68" s="24" t="s">
        <v>18</v>
      </c>
      <c r="M68" s="89"/>
    </row>
    <row r="69" spans="1:13" x14ac:dyDescent="0.3">
      <c r="A69" s="27">
        <v>85</v>
      </c>
      <c r="B69" s="90" t="s">
        <v>101</v>
      </c>
      <c r="C69" s="91">
        <v>405</v>
      </c>
      <c r="D69" s="92" t="s">
        <v>102</v>
      </c>
      <c r="E69" s="81" t="s">
        <v>103</v>
      </c>
      <c r="G69" s="13" t="s">
        <v>23</v>
      </c>
      <c r="H69" s="93"/>
      <c r="I69" s="31">
        <v>55.8</v>
      </c>
      <c r="J69" s="31">
        <v>58.8</v>
      </c>
      <c r="K69" s="94">
        <v>5.3763440860215055E-2</v>
      </c>
      <c r="L69" s="95"/>
      <c r="M69" s="15" t="s">
        <v>43</v>
      </c>
    </row>
    <row r="70" spans="1:13" x14ac:dyDescent="0.3">
      <c r="A70" s="27">
        <v>85</v>
      </c>
      <c r="B70" s="90" t="s">
        <v>104</v>
      </c>
      <c r="C70" s="91">
        <v>405</v>
      </c>
      <c r="D70" s="92" t="s">
        <v>102</v>
      </c>
      <c r="E70" s="81" t="s">
        <v>105</v>
      </c>
      <c r="G70" s="13" t="s">
        <v>26</v>
      </c>
      <c r="H70" s="96"/>
      <c r="I70" s="31">
        <v>93.18</v>
      </c>
      <c r="J70" s="31">
        <v>99.96</v>
      </c>
      <c r="K70" s="94">
        <v>7.2762395363811835E-2</v>
      </c>
      <c r="L70" s="95"/>
      <c r="M70" s="15" t="s">
        <v>43</v>
      </c>
    </row>
    <row r="71" spans="1:13" x14ac:dyDescent="0.3">
      <c r="A71" s="241" t="s">
        <v>106</v>
      </c>
      <c r="B71" s="242"/>
      <c r="C71" s="28">
        <v>427</v>
      </c>
      <c r="D71" s="90">
        <v>5170</v>
      </c>
      <c r="E71" s="81" t="s">
        <v>107</v>
      </c>
      <c r="G71" s="13" t="s">
        <v>23</v>
      </c>
      <c r="H71" s="96"/>
      <c r="I71" s="31">
        <v>19</v>
      </c>
      <c r="J71" s="31">
        <v>20</v>
      </c>
      <c r="K71" s="94">
        <v>5.2631578947368418E-2</v>
      </c>
      <c r="L71" s="33"/>
      <c r="M71" s="15" t="s">
        <v>43</v>
      </c>
    </row>
    <row r="72" spans="1:13" x14ac:dyDescent="0.3">
      <c r="A72" s="27"/>
      <c r="B72" s="90"/>
      <c r="C72" s="28">
        <v>984</v>
      </c>
      <c r="D72" s="90">
        <v>5325</v>
      </c>
      <c r="E72" s="81" t="s">
        <v>108</v>
      </c>
      <c r="G72" s="13" t="s">
        <v>23</v>
      </c>
      <c r="H72" s="96"/>
      <c r="I72" s="31">
        <v>7.6</v>
      </c>
      <c r="J72" s="31">
        <v>7.95</v>
      </c>
      <c r="K72" s="94">
        <v>4.6052631578947442E-2</v>
      </c>
      <c r="L72" s="33"/>
      <c r="M72" s="15" t="s">
        <v>43</v>
      </c>
    </row>
    <row r="73" spans="1:13" x14ac:dyDescent="0.3">
      <c r="A73" s="36">
        <v>84</v>
      </c>
      <c r="B73" s="75" t="s">
        <v>109</v>
      </c>
      <c r="C73" s="37">
        <v>404</v>
      </c>
      <c r="D73" s="97">
        <v>5144</v>
      </c>
      <c r="E73" s="98" t="s">
        <v>110</v>
      </c>
      <c r="F73" s="40"/>
      <c r="G73" s="40" t="s">
        <v>111</v>
      </c>
      <c r="H73" s="99"/>
      <c r="I73" s="42">
        <v>2.5</v>
      </c>
      <c r="J73" s="42">
        <v>2.5</v>
      </c>
      <c r="K73" s="100">
        <v>0</v>
      </c>
      <c r="L73" s="95"/>
      <c r="M73" s="15" t="s">
        <v>43</v>
      </c>
    </row>
    <row r="74" spans="1:13" x14ac:dyDescent="0.3">
      <c r="A74" s="101"/>
      <c r="B74" s="102"/>
      <c r="C74" s="47">
        <v>425</v>
      </c>
      <c r="D74" s="103" t="s">
        <v>112</v>
      </c>
      <c r="E74" s="104" t="s">
        <v>113</v>
      </c>
      <c r="F74" s="51" t="s">
        <v>22</v>
      </c>
      <c r="G74" s="51" t="s">
        <v>23</v>
      </c>
      <c r="H74" s="93"/>
      <c r="I74" s="52">
        <v>4.7</v>
      </c>
      <c r="J74" s="52">
        <v>4.9000000000000004</v>
      </c>
      <c r="K74" s="105">
        <v>4.2553191489361736E-2</v>
      </c>
      <c r="L74" s="33"/>
      <c r="M74" s="15" t="s">
        <v>43</v>
      </c>
    </row>
    <row r="75" spans="1:13" x14ac:dyDescent="0.3">
      <c r="A75" s="106"/>
      <c r="B75" s="107"/>
      <c r="C75" s="27">
        <v>425</v>
      </c>
      <c r="D75" s="90" t="s">
        <v>114</v>
      </c>
      <c r="E75" s="81" t="s">
        <v>113</v>
      </c>
      <c r="F75" s="13" t="s">
        <v>22</v>
      </c>
      <c r="G75" s="13" t="s">
        <v>26</v>
      </c>
      <c r="H75" s="96"/>
      <c r="I75" s="31">
        <v>7.85</v>
      </c>
      <c r="J75" s="31">
        <v>8.33</v>
      </c>
      <c r="K75" s="94">
        <v>6.114649681528668E-2</v>
      </c>
      <c r="L75" s="33"/>
      <c r="M75" s="15" t="s">
        <v>43</v>
      </c>
    </row>
    <row r="76" spans="1:13" x14ac:dyDescent="0.3">
      <c r="A76" s="106"/>
      <c r="B76" s="107"/>
      <c r="C76" s="27">
        <v>426</v>
      </c>
      <c r="D76" s="90" t="s">
        <v>115</v>
      </c>
      <c r="E76" s="81" t="s">
        <v>116</v>
      </c>
      <c r="F76" s="13" t="s">
        <v>22</v>
      </c>
      <c r="G76" s="13" t="s">
        <v>23</v>
      </c>
      <c r="H76" s="96"/>
      <c r="I76" s="31">
        <v>4.7</v>
      </c>
      <c r="J76" s="31">
        <v>4.9000000000000004</v>
      </c>
      <c r="K76" s="94">
        <v>4.2553191489361736E-2</v>
      </c>
      <c r="L76" s="33"/>
      <c r="M76" s="15" t="s">
        <v>43</v>
      </c>
    </row>
    <row r="77" spans="1:13" x14ac:dyDescent="0.3">
      <c r="A77" s="108"/>
      <c r="B77" s="75"/>
      <c r="C77" s="36">
        <v>426</v>
      </c>
      <c r="D77" s="97" t="s">
        <v>117</v>
      </c>
      <c r="E77" s="98" t="s">
        <v>116</v>
      </c>
      <c r="F77" s="40" t="s">
        <v>22</v>
      </c>
      <c r="G77" s="40" t="s">
        <v>26</v>
      </c>
      <c r="H77" s="99"/>
      <c r="I77" s="31">
        <v>7.85</v>
      </c>
      <c r="J77" s="31">
        <v>8.33</v>
      </c>
      <c r="K77" s="100">
        <v>6.114649681528668E-2</v>
      </c>
      <c r="L77" s="33"/>
      <c r="M77" s="15" t="s">
        <v>43</v>
      </c>
    </row>
    <row r="78" spans="1:13" x14ac:dyDescent="0.3">
      <c r="A78" s="47"/>
      <c r="B78" s="103"/>
      <c r="C78" s="47">
        <v>988</v>
      </c>
      <c r="D78" s="103">
        <v>5301</v>
      </c>
      <c r="E78" s="104" t="s">
        <v>118</v>
      </c>
      <c r="F78" s="51" t="s">
        <v>22</v>
      </c>
      <c r="G78" s="51" t="s">
        <v>23</v>
      </c>
      <c r="H78" s="93"/>
      <c r="I78" s="52">
        <v>32</v>
      </c>
      <c r="J78" s="52">
        <v>34</v>
      </c>
      <c r="K78" s="105">
        <v>6.25E-2</v>
      </c>
      <c r="L78" s="33"/>
      <c r="M78" s="15" t="s">
        <v>43</v>
      </c>
    </row>
    <row r="79" spans="1:13" s="114" customFormat="1" x14ac:dyDescent="0.3">
      <c r="A79" s="109"/>
      <c r="B79" s="110"/>
      <c r="C79" s="36">
        <v>988</v>
      </c>
      <c r="D79" s="97">
        <v>5301</v>
      </c>
      <c r="E79" s="111" t="s">
        <v>119</v>
      </c>
      <c r="F79" s="112" t="s">
        <v>22</v>
      </c>
      <c r="G79" s="112" t="s">
        <v>23</v>
      </c>
      <c r="H79" s="113"/>
      <c r="I79" s="42">
        <v>3</v>
      </c>
      <c r="J79" s="42">
        <v>4</v>
      </c>
      <c r="K79" s="100">
        <v>0.33333333333333331</v>
      </c>
      <c r="L79" s="33"/>
      <c r="M79" s="15" t="s">
        <v>43</v>
      </c>
    </row>
    <row r="80" spans="1:13" x14ac:dyDescent="0.3">
      <c r="A80" s="47"/>
      <c r="B80" s="103"/>
      <c r="C80" s="47">
        <v>481</v>
      </c>
      <c r="D80" s="103" t="s">
        <v>120</v>
      </c>
      <c r="E80" s="104" t="s">
        <v>121</v>
      </c>
      <c r="F80" s="51"/>
      <c r="G80" s="51" t="s">
        <v>23</v>
      </c>
      <c r="H80" s="93"/>
      <c r="I80" s="52">
        <v>17</v>
      </c>
      <c r="J80" s="52">
        <v>18</v>
      </c>
      <c r="K80" s="105">
        <v>5.8823529411764705E-2</v>
      </c>
      <c r="L80" s="115"/>
      <c r="M80" s="15" t="s">
        <v>43</v>
      </c>
    </row>
    <row r="81" spans="1:16" x14ac:dyDescent="0.3">
      <c r="A81" s="27"/>
      <c r="B81" s="90"/>
      <c r="C81" s="27">
        <v>482</v>
      </c>
      <c r="D81" s="90" t="s">
        <v>122</v>
      </c>
      <c r="E81" s="81" t="s">
        <v>123</v>
      </c>
      <c r="G81" s="13" t="s">
        <v>23</v>
      </c>
      <c r="H81" s="96"/>
      <c r="I81" s="31">
        <v>22.5</v>
      </c>
      <c r="J81" s="31">
        <v>24</v>
      </c>
      <c r="K81" s="94">
        <v>6.6666666666666666E-2</v>
      </c>
      <c r="L81" s="115"/>
      <c r="M81" s="15" t="s">
        <v>43</v>
      </c>
    </row>
    <row r="82" spans="1:16" x14ac:dyDescent="0.3">
      <c r="A82" s="36"/>
      <c r="B82" s="97"/>
      <c r="C82" s="36">
        <v>483</v>
      </c>
      <c r="D82" s="97" t="s">
        <v>124</v>
      </c>
      <c r="E82" s="77" t="s">
        <v>125</v>
      </c>
      <c r="F82" s="40"/>
      <c r="G82" s="75" t="s">
        <v>23</v>
      </c>
      <c r="H82" s="99"/>
      <c r="I82" s="116">
        <v>28</v>
      </c>
      <c r="J82" s="116">
        <v>30</v>
      </c>
      <c r="K82" s="100">
        <v>7.1428571428571425E-2</v>
      </c>
      <c r="L82" s="115"/>
      <c r="M82" s="15" t="s">
        <v>43</v>
      </c>
    </row>
    <row r="83" spans="1:16" x14ac:dyDescent="0.3">
      <c r="A83" s="47"/>
      <c r="B83" s="103"/>
      <c r="C83" s="47">
        <v>471</v>
      </c>
      <c r="D83" s="48" t="s">
        <v>126</v>
      </c>
      <c r="E83" s="117" t="s">
        <v>127</v>
      </c>
      <c r="F83" s="118"/>
      <c r="G83" s="119" t="s">
        <v>23</v>
      </c>
      <c r="H83" s="120"/>
      <c r="I83" s="121">
        <v>19.5</v>
      </c>
      <c r="J83" s="121">
        <v>21</v>
      </c>
      <c r="K83" s="122">
        <v>7.6923076923076927E-2</v>
      </c>
      <c r="L83" s="115"/>
      <c r="M83" s="15" t="s">
        <v>43</v>
      </c>
    </row>
    <row r="84" spans="1:16" x14ac:dyDescent="0.3">
      <c r="A84" s="27"/>
      <c r="B84" s="90"/>
      <c r="C84" s="27">
        <v>472</v>
      </c>
      <c r="D84" s="28" t="s">
        <v>128</v>
      </c>
      <c r="E84" s="123" t="s">
        <v>129</v>
      </c>
      <c r="F84" s="124"/>
      <c r="G84" s="125" t="s">
        <v>23</v>
      </c>
      <c r="H84" s="126"/>
      <c r="I84" s="127">
        <v>28</v>
      </c>
      <c r="J84" s="127">
        <v>31.5</v>
      </c>
      <c r="K84" s="128">
        <v>0.125</v>
      </c>
      <c r="L84" s="115"/>
      <c r="M84" s="15" t="s">
        <v>43</v>
      </c>
    </row>
    <row r="85" spans="1:16" x14ac:dyDescent="0.3">
      <c r="A85" s="27"/>
      <c r="B85" s="90"/>
      <c r="C85" s="27">
        <v>473</v>
      </c>
      <c r="D85" s="28" t="s">
        <v>130</v>
      </c>
      <c r="E85" s="123" t="s">
        <v>131</v>
      </c>
      <c r="F85" s="124"/>
      <c r="G85" s="125" t="s">
        <v>23</v>
      </c>
      <c r="H85" s="126"/>
      <c r="I85" s="127">
        <v>36.5</v>
      </c>
      <c r="J85" s="127">
        <v>40.5</v>
      </c>
      <c r="K85" s="128">
        <v>0.1095890410958904</v>
      </c>
      <c r="L85" s="115"/>
      <c r="M85" s="15" t="s">
        <v>43</v>
      </c>
    </row>
    <row r="86" spans="1:16" x14ac:dyDescent="0.3">
      <c r="A86" s="101"/>
      <c r="B86" s="103"/>
      <c r="C86" s="47">
        <v>440</v>
      </c>
      <c r="D86" s="48" t="s">
        <v>132</v>
      </c>
      <c r="E86" s="129" t="s">
        <v>133</v>
      </c>
      <c r="F86" s="51"/>
      <c r="G86" s="51" t="s">
        <v>23</v>
      </c>
      <c r="H86" s="120"/>
      <c r="I86" s="52">
        <v>64</v>
      </c>
      <c r="J86" s="52">
        <v>70</v>
      </c>
      <c r="K86" s="105">
        <v>9.375E-2</v>
      </c>
      <c r="L86" s="33"/>
      <c r="M86" s="15" t="s">
        <v>43</v>
      </c>
    </row>
    <row r="87" spans="1:16" x14ac:dyDescent="0.3">
      <c r="A87" s="108"/>
      <c r="B87" s="97"/>
      <c r="C87" s="36">
        <v>443</v>
      </c>
      <c r="D87" s="37" t="s">
        <v>134</v>
      </c>
      <c r="E87" s="77" t="s">
        <v>135</v>
      </c>
      <c r="F87" s="40"/>
      <c r="G87" s="40" t="s">
        <v>23</v>
      </c>
      <c r="H87" s="99"/>
      <c r="I87" s="42">
        <v>44</v>
      </c>
      <c r="J87" s="42">
        <v>48</v>
      </c>
      <c r="K87" s="100">
        <v>9.0909090909090912E-2</v>
      </c>
      <c r="L87" s="33"/>
      <c r="M87" s="15" t="s">
        <v>43</v>
      </c>
    </row>
    <row r="88" spans="1:16" x14ac:dyDescent="0.3">
      <c r="A88" s="101"/>
      <c r="B88" s="103"/>
      <c r="C88" s="47">
        <v>6834</v>
      </c>
      <c r="D88" s="48">
        <v>5304</v>
      </c>
      <c r="E88" s="129" t="s">
        <v>136</v>
      </c>
      <c r="F88" s="51"/>
      <c r="G88" s="51"/>
      <c r="H88" s="93"/>
      <c r="I88" s="52">
        <v>29.5</v>
      </c>
      <c r="J88" s="52">
        <v>31.65</v>
      </c>
      <c r="K88" s="105">
        <v>0</v>
      </c>
      <c r="L88" s="244"/>
      <c r="M88" s="15" t="s">
        <v>43</v>
      </c>
    </row>
    <row r="89" spans="1:16" x14ac:dyDescent="0.3">
      <c r="A89" s="108"/>
      <c r="B89" s="97"/>
      <c r="C89" s="36">
        <v>6835</v>
      </c>
      <c r="D89" s="37">
        <v>5305</v>
      </c>
      <c r="E89" s="77" t="s">
        <v>137</v>
      </c>
      <c r="F89" s="40"/>
      <c r="G89" s="40"/>
      <c r="H89" s="99"/>
      <c r="I89" s="116">
        <v>37</v>
      </c>
      <c r="J89" s="116">
        <v>39.700000000000003</v>
      </c>
      <c r="K89" s="100">
        <v>0</v>
      </c>
      <c r="L89" s="244"/>
      <c r="M89" s="15" t="s">
        <v>43</v>
      </c>
    </row>
    <row r="90" spans="1:16" x14ac:dyDescent="0.3">
      <c r="A90" s="106"/>
      <c r="B90" s="90"/>
      <c r="C90" s="27">
        <v>491</v>
      </c>
      <c r="D90" s="28">
        <v>5256</v>
      </c>
      <c r="E90" s="61" t="s">
        <v>138</v>
      </c>
      <c r="G90" s="13" t="s">
        <v>23</v>
      </c>
      <c r="H90" s="130"/>
      <c r="I90" s="31">
        <v>4.4000000000000004</v>
      </c>
      <c r="J90" s="131">
        <v>4.7</v>
      </c>
      <c r="K90" s="94">
        <v>6.8181818181818135E-2</v>
      </c>
      <c r="L90" s="243" t="s">
        <v>226</v>
      </c>
      <c r="M90" s="15" t="s">
        <v>43</v>
      </c>
    </row>
    <row r="91" spans="1:16" x14ac:dyDescent="0.3">
      <c r="A91" s="106"/>
      <c r="B91" s="90"/>
      <c r="C91" s="27">
        <v>491</v>
      </c>
      <c r="D91" s="28">
        <v>5256</v>
      </c>
      <c r="E91" s="61" t="s">
        <v>138</v>
      </c>
      <c r="G91" s="13" t="s">
        <v>26</v>
      </c>
      <c r="H91" s="130"/>
      <c r="I91" s="31">
        <v>5.9</v>
      </c>
      <c r="J91" s="131">
        <v>6.4</v>
      </c>
      <c r="K91" s="94">
        <v>8.4745762711864403E-2</v>
      </c>
      <c r="L91" s="243"/>
      <c r="M91" s="15" t="s">
        <v>43</v>
      </c>
    </row>
    <row r="92" spans="1:16" x14ac:dyDescent="0.3">
      <c r="A92" s="106"/>
      <c r="B92" s="90"/>
      <c r="C92" s="27">
        <v>493</v>
      </c>
      <c r="D92" s="28">
        <v>5258</v>
      </c>
      <c r="E92" s="61" t="s">
        <v>139</v>
      </c>
      <c r="G92" s="13" t="s">
        <v>23</v>
      </c>
      <c r="H92" s="130"/>
      <c r="I92" s="31">
        <v>1</v>
      </c>
      <c r="J92" s="131">
        <v>1</v>
      </c>
      <c r="K92" s="94">
        <v>0</v>
      </c>
      <c r="L92" s="243"/>
      <c r="M92" s="15" t="s">
        <v>43</v>
      </c>
      <c r="P92" s="62"/>
    </row>
    <row r="93" spans="1:16" x14ac:dyDescent="0.3">
      <c r="A93" s="106"/>
      <c r="B93" s="90"/>
      <c r="C93" s="27">
        <v>492</v>
      </c>
      <c r="D93" s="28">
        <v>5257</v>
      </c>
      <c r="E93" s="61" t="s">
        <v>140</v>
      </c>
      <c r="G93" s="13" t="s">
        <v>23</v>
      </c>
      <c r="H93" s="130"/>
      <c r="I93" s="127">
        <v>20.5</v>
      </c>
      <c r="J93" s="131">
        <v>22.3</v>
      </c>
      <c r="K93" s="94">
        <v>8.7804878048780524E-2</v>
      </c>
      <c r="L93" s="243"/>
      <c r="M93" s="15" t="s">
        <v>43</v>
      </c>
      <c r="P93" s="62"/>
    </row>
    <row r="94" spans="1:16" x14ac:dyDescent="0.3">
      <c r="A94" s="27"/>
      <c r="B94" s="90"/>
      <c r="C94" s="27">
        <v>492</v>
      </c>
      <c r="D94" s="28">
        <v>5257</v>
      </c>
      <c r="E94" s="61" t="s">
        <v>140</v>
      </c>
      <c r="G94" s="13" t="s">
        <v>26</v>
      </c>
      <c r="H94" s="130"/>
      <c r="I94" s="31">
        <v>28</v>
      </c>
      <c r="J94" s="131">
        <v>30.4</v>
      </c>
      <c r="K94" s="94">
        <v>8.571428571428566E-2</v>
      </c>
      <c r="L94" s="243"/>
      <c r="M94" s="15" t="s">
        <v>43</v>
      </c>
      <c r="P94" s="62"/>
    </row>
    <row r="95" spans="1:16" ht="15" thickBot="1" x14ac:dyDescent="0.35">
      <c r="A95" s="28"/>
      <c r="B95" s="28"/>
      <c r="C95" s="28">
        <v>494</v>
      </c>
      <c r="D95" s="28">
        <v>5259</v>
      </c>
      <c r="E95" s="61" t="s">
        <v>141</v>
      </c>
      <c r="G95" s="75"/>
      <c r="H95" s="132"/>
      <c r="I95" s="133">
        <v>3.3</v>
      </c>
      <c r="J95" s="134">
        <v>3.5</v>
      </c>
      <c r="K95" s="100">
        <v>6.0606060606060663E-2</v>
      </c>
      <c r="L95" s="243"/>
      <c r="M95" s="15" t="s">
        <v>43</v>
      </c>
      <c r="P95" s="62"/>
    </row>
    <row r="96" spans="1:16" x14ac:dyDescent="0.3">
      <c r="A96" s="48"/>
      <c r="B96" s="48"/>
      <c r="C96" s="48"/>
      <c r="D96" s="48"/>
      <c r="E96" s="48"/>
      <c r="F96" s="51"/>
      <c r="G96" s="51"/>
      <c r="H96" s="51"/>
      <c r="I96"/>
      <c r="J96"/>
      <c r="K96" s="12"/>
      <c r="M96" s="15"/>
      <c r="P96" s="62"/>
    </row>
    <row r="97" spans="1:16" ht="23.4" x14ac:dyDescent="0.45">
      <c r="A97" s="83" t="s">
        <v>142</v>
      </c>
      <c r="B97" s="28"/>
      <c r="G97" s="13"/>
      <c r="I97" s="15"/>
      <c r="K97" s="12"/>
      <c r="M97" s="15"/>
      <c r="P97" s="62"/>
    </row>
    <row r="98" spans="1:16" ht="18.600000000000001" thickBot="1" x14ac:dyDescent="0.4">
      <c r="A98" s="235" t="s">
        <v>99</v>
      </c>
      <c r="B98" s="236"/>
      <c r="C98" s="235" t="s">
        <v>100</v>
      </c>
      <c r="D98" s="236"/>
      <c r="E98" s="84"/>
      <c r="F98" s="84"/>
      <c r="G98" s="84"/>
      <c r="H98" s="84"/>
      <c r="I98" s="85"/>
      <c r="J98" s="85"/>
      <c r="K98" s="86"/>
      <c r="M98" s="15"/>
      <c r="P98" s="62"/>
    </row>
    <row r="99" spans="1:16" ht="18" x14ac:dyDescent="0.35">
      <c r="A99" s="19" t="s">
        <v>10</v>
      </c>
      <c r="B99" s="87" t="s">
        <v>11</v>
      </c>
      <c r="C99" s="19" t="s">
        <v>10</v>
      </c>
      <c r="D99" s="87" t="s">
        <v>11</v>
      </c>
      <c r="E99" s="21" t="s">
        <v>12</v>
      </c>
      <c r="F99" s="21" t="s">
        <v>13</v>
      </c>
      <c r="G99" s="21" t="s">
        <v>14</v>
      </c>
      <c r="H99" s="21"/>
      <c r="I99" s="22" t="s">
        <v>15</v>
      </c>
      <c r="J99" s="22" t="s">
        <v>16</v>
      </c>
      <c r="K99" s="88" t="s">
        <v>17</v>
      </c>
      <c r="L99" s="24" t="s">
        <v>18</v>
      </c>
      <c r="M99" s="15"/>
      <c r="P99" s="62"/>
    </row>
    <row r="100" spans="1:16" x14ac:dyDescent="0.3">
      <c r="A100" s="27">
        <v>238</v>
      </c>
      <c r="B100" s="90"/>
      <c r="C100" s="91"/>
      <c r="D100" s="92"/>
      <c r="E100" s="225" t="s">
        <v>143</v>
      </c>
      <c r="G100" s="13" t="s">
        <v>23</v>
      </c>
      <c r="H100" s="93"/>
      <c r="I100" s="31">
        <v>3.75</v>
      </c>
      <c r="J100" s="31">
        <v>3.75</v>
      </c>
      <c r="K100" s="94">
        <v>0</v>
      </c>
      <c r="L100" s="33"/>
      <c r="M100" s="15" t="s">
        <v>24</v>
      </c>
      <c r="P100" s="62"/>
    </row>
    <row r="101" spans="1:16" x14ac:dyDescent="0.3">
      <c r="A101" s="27">
        <v>239</v>
      </c>
      <c r="B101" s="90"/>
      <c r="C101" s="91"/>
      <c r="D101" s="92"/>
      <c r="E101" s="225" t="s">
        <v>144</v>
      </c>
      <c r="G101" s="13" t="s">
        <v>23</v>
      </c>
      <c r="H101" s="96"/>
      <c r="I101" s="31">
        <v>10.5</v>
      </c>
      <c r="J101" s="31">
        <v>10.9</v>
      </c>
      <c r="K101" s="94">
        <v>3.8095238095238126E-2</v>
      </c>
      <c r="L101" s="33"/>
      <c r="M101" s="15" t="s">
        <v>24</v>
      </c>
      <c r="P101" s="62"/>
    </row>
    <row r="102" spans="1:16" x14ac:dyDescent="0.3">
      <c r="A102" s="28"/>
      <c r="B102" s="28"/>
      <c r="C102" s="28"/>
      <c r="D102" s="28"/>
      <c r="E102" s="28"/>
      <c r="G102" s="82"/>
      <c r="I102"/>
      <c r="J102"/>
      <c r="M102" s="15"/>
      <c r="P102" s="62"/>
    </row>
    <row r="103" spans="1:16" ht="23.4" x14ac:dyDescent="0.45">
      <c r="A103" s="83" t="s">
        <v>145</v>
      </c>
      <c r="B103" s="28"/>
      <c r="C103" s="28"/>
      <c r="D103" s="28"/>
      <c r="E103" s="28"/>
      <c r="G103" s="13"/>
      <c r="I103" s="15"/>
      <c r="K103" s="12"/>
      <c r="M103" s="15"/>
    </row>
    <row r="104" spans="1:16" ht="15" thickBot="1" x14ac:dyDescent="0.35">
      <c r="A104" s="237" t="s">
        <v>99</v>
      </c>
      <c r="B104" s="238"/>
      <c r="C104" s="237" t="s">
        <v>146</v>
      </c>
      <c r="D104" s="238"/>
      <c r="E104" s="135"/>
      <c r="F104" s="135"/>
      <c r="G104" s="135"/>
      <c r="H104" s="135"/>
      <c r="I104" s="136"/>
      <c r="J104" s="136"/>
      <c r="K104" s="137"/>
      <c r="M104" s="15"/>
    </row>
    <row r="105" spans="1:16" s="26" customFormat="1" ht="18" x14ac:dyDescent="0.35">
      <c r="A105" s="19" t="s">
        <v>10</v>
      </c>
      <c r="B105" s="87" t="s">
        <v>147</v>
      </c>
      <c r="C105" s="20" t="s">
        <v>10</v>
      </c>
      <c r="D105" s="87" t="s">
        <v>147</v>
      </c>
      <c r="E105" s="21" t="s">
        <v>148</v>
      </c>
      <c r="F105" s="21" t="s">
        <v>13</v>
      </c>
      <c r="G105" s="21" t="s">
        <v>14</v>
      </c>
      <c r="H105" s="21"/>
      <c r="I105" s="22" t="s">
        <v>15</v>
      </c>
      <c r="J105" s="22" t="s">
        <v>16</v>
      </c>
      <c r="K105" s="23" t="s">
        <v>17</v>
      </c>
      <c r="L105" s="24" t="s">
        <v>18</v>
      </c>
      <c r="M105" s="89"/>
    </row>
    <row r="106" spans="1:16" x14ac:dyDescent="0.3">
      <c r="A106" s="138">
        <v>122</v>
      </c>
      <c r="B106" s="139">
        <v>5137</v>
      </c>
      <c r="C106" s="28">
        <v>422</v>
      </c>
      <c r="D106" s="92">
        <v>5149</v>
      </c>
      <c r="E106" s="16" t="s">
        <v>149</v>
      </c>
      <c r="G106" s="124" t="s">
        <v>150</v>
      </c>
      <c r="H106" s="120"/>
      <c r="I106" s="31">
        <v>2.7</v>
      </c>
      <c r="J106" s="31">
        <v>2.9</v>
      </c>
      <c r="K106" s="45">
        <v>7.4074074074073973E-2</v>
      </c>
      <c r="L106" s="33"/>
      <c r="M106" s="15" t="s">
        <v>43</v>
      </c>
    </row>
    <row r="107" spans="1:16" x14ac:dyDescent="0.3">
      <c r="A107" s="27">
        <v>301</v>
      </c>
      <c r="B107" s="90">
        <v>5053</v>
      </c>
      <c r="C107" s="28">
        <v>423</v>
      </c>
      <c r="D107" s="90">
        <v>5160</v>
      </c>
      <c r="E107" s="16" t="s">
        <v>151</v>
      </c>
      <c r="F107" s="28"/>
      <c r="G107" s="124" t="s">
        <v>150</v>
      </c>
      <c r="H107" s="96"/>
      <c r="I107" s="31">
        <v>2.7</v>
      </c>
      <c r="J107" s="31">
        <v>2.9</v>
      </c>
      <c r="K107" s="45">
        <v>7.4074074074073973E-2</v>
      </c>
      <c r="L107" s="33"/>
      <c r="M107" s="15" t="s">
        <v>43</v>
      </c>
    </row>
    <row r="108" spans="1:16" x14ac:dyDescent="0.3">
      <c r="A108" s="27">
        <v>302</v>
      </c>
      <c r="B108" s="90">
        <v>5054</v>
      </c>
      <c r="C108" s="28">
        <v>424</v>
      </c>
      <c r="D108" s="92">
        <v>5161</v>
      </c>
      <c r="E108" s="16" t="s">
        <v>152</v>
      </c>
      <c r="F108" s="28"/>
      <c r="G108" s="124" t="s">
        <v>150</v>
      </c>
      <c r="H108" s="96"/>
      <c r="I108" s="31">
        <v>5.4</v>
      </c>
      <c r="J108" s="31">
        <v>5.8</v>
      </c>
      <c r="K108" s="45">
        <v>7.4074074074073973E-2</v>
      </c>
      <c r="L108" s="33"/>
      <c r="M108" s="15" t="s">
        <v>43</v>
      </c>
    </row>
    <row r="109" spans="1:16" x14ac:dyDescent="0.3">
      <c r="A109" s="27"/>
      <c r="B109" s="90"/>
      <c r="C109" s="28"/>
      <c r="D109" s="92"/>
      <c r="E109" s="16" t="s">
        <v>153</v>
      </c>
      <c r="F109" s="28"/>
      <c r="G109" s="124" t="s">
        <v>150</v>
      </c>
      <c r="H109" s="96"/>
      <c r="I109" s="31">
        <v>1.62</v>
      </c>
      <c r="J109" s="31">
        <v>1.74</v>
      </c>
      <c r="K109" s="45">
        <v>7.4074074074074001E-2</v>
      </c>
      <c r="L109" s="33"/>
      <c r="M109" s="15" t="s">
        <v>43</v>
      </c>
    </row>
    <row r="110" spans="1:16" x14ac:dyDescent="0.3">
      <c r="A110" s="27">
        <v>303</v>
      </c>
      <c r="B110" s="90">
        <v>5055</v>
      </c>
      <c r="C110" s="231" t="s">
        <v>154</v>
      </c>
      <c r="D110" s="232"/>
      <c r="E110" s="16" t="s">
        <v>155</v>
      </c>
      <c r="F110" s="28"/>
      <c r="G110" s="124" t="s">
        <v>150</v>
      </c>
      <c r="H110" s="96"/>
      <c r="I110" s="31">
        <v>78.400000000000006</v>
      </c>
      <c r="J110" s="31">
        <v>84.2</v>
      </c>
      <c r="K110" s="45">
        <v>7.3979591836734651E-2</v>
      </c>
      <c r="L110" s="33"/>
      <c r="M110" s="15" t="s">
        <v>43</v>
      </c>
    </row>
    <row r="111" spans="1:16" x14ac:dyDescent="0.3">
      <c r="A111" s="140">
        <v>304</v>
      </c>
      <c r="B111" s="141">
        <v>5058</v>
      </c>
      <c r="C111" s="239" t="s">
        <v>156</v>
      </c>
      <c r="D111" s="240"/>
      <c r="E111" s="142" t="s">
        <v>157</v>
      </c>
      <c r="F111" s="55"/>
      <c r="G111" s="143" t="s">
        <v>150</v>
      </c>
      <c r="H111" s="99"/>
      <c r="I111" s="144">
        <v>63.1</v>
      </c>
      <c r="J111" s="59">
        <v>67.8</v>
      </c>
      <c r="K111" s="94">
        <v>7.4484944532488051E-2</v>
      </c>
      <c r="L111" s="33" t="s">
        <v>158</v>
      </c>
      <c r="M111" s="15" t="s">
        <v>24</v>
      </c>
    </row>
    <row r="112" spans="1:16" x14ac:dyDescent="0.3">
      <c r="A112" s="145">
        <v>95</v>
      </c>
      <c r="B112" s="90">
        <v>5086</v>
      </c>
      <c r="C112" s="229" t="s">
        <v>154</v>
      </c>
      <c r="D112" s="230"/>
      <c r="E112" s="16" t="s">
        <v>159</v>
      </c>
      <c r="G112" s="13" t="s">
        <v>26</v>
      </c>
      <c r="H112" s="126"/>
      <c r="I112" s="31">
        <v>25</v>
      </c>
      <c r="J112" s="31">
        <v>25</v>
      </c>
      <c r="K112" s="45">
        <v>0</v>
      </c>
      <c r="L112" s="33"/>
      <c r="M112" s="15" t="s">
        <v>43</v>
      </c>
    </row>
    <row r="113" spans="1:13" x14ac:dyDescent="0.3">
      <c r="A113" s="145">
        <v>96</v>
      </c>
      <c r="B113" s="90">
        <v>5087</v>
      </c>
      <c r="C113" s="229" t="s">
        <v>154</v>
      </c>
      <c r="D113" s="230"/>
      <c r="E113" s="16" t="s">
        <v>160</v>
      </c>
      <c r="G113" s="13" t="s">
        <v>26</v>
      </c>
      <c r="H113" s="126"/>
      <c r="I113" s="31">
        <v>10</v>
      </c>
      <c r="J113" s="31">
        <v>10</v>
      </c>
      <c r="K113" s="45">
        <v>0</v>
      </c>
      <c r="L113" s="33"/>
      <c r="M113" s="15" t="s">
        <v>43</v>
      </c>
    </row>
    <row r="114" spans="1:13" x14ac:dyDescent="0.3">
      <c r="A114" s="145">
        <v>94</v>
      </c>
      <c r="B114" s="90">
        <v>5097</v>
      </c>
      <c r="C114" s="229" t="s">
        <v>154</v>
      </c>
      <c r="D114" s="230"/>
      <c r="E114" s="16" t="s">
        <v>161</v>
      </c>
      <c r="G114" s="13" t="s">
        <v>26</v>
      </c>
      <c r="H114" s="96"/>
      <c r="I114" s="31">
        <v>6</v>
      </c>
      <c r="J114" s="31">
        <v>6</v>
      </c>
      <c r="K114" s="45">
        <v>0</v>
      </c>
      <c r="L114" s="33"/>
      <c r="M114" s="15" t="s">
        <v>43</v>
      </c>
    </row>
    <row r="115" spans="1:13" x14ac:dyDescent="0.3">
      <c r="A115" s="146">
        <v>97</v>
      </c>
      <c r="B115" s="97">
        <v>5088</v>
      </c>
      <c r="C115" s="231" t="s">
        <v>154</v>
      </c>
      <c r="D115" s="232"/>
      <c r="E115" s="147" t="s">
        <v>162</v>
      </c>
      <c r="F115" s="40"/>
      <c r="G115" s="40" t="s">
        <v>26</v>
      </c>
      <c r="H115" s="99"/>
      <c r="I115" s="42">
        <v>6</v>
      </c>
      <c r="J115" s="42">
        <v>6</v>
      </c>
      <c r="K115" s="46">
        <v>0</v>
      </c>
      <c r="L115" s="33"/>
      <c r="M115" s="15" t="s">
        <v>43</v>
      </c>
    </row>
    <row r="116" spans="1:13" x14ac:dyDescent="0.3">
      <c r="A116" s="27">
        <v>120</v>
      </c>
      <c r="B116" s="90">
        <v>5135</v>
      </c>
      <c r="C116" s="28">
        <v>420</v>
      </c>
      <c r="D116" s="90">
        <v>5147</v>
      </c>
      <c r="E116" s="16" t="s">
        <v>163</v>
      </c>
      <c r="G116" s="13" t="s">
        <v>164</v>
      </c>
      <c r="H116" s="96"/>
      <c r="I116" s="31">
        <v>7.5</v>
      </c>
      <c r="J116" s="31">
        <v>7.5</v>
      </c>
      <c r="K116" s="45">
        <v>0</v>
      </c>
      <c r="L116" s="95"/>
      <c r="M116" s="15" t="s">
        <v>43</v>
      </c>
    </row>
    <row r="117" spans="1:13" ht="15" thickBot="1" x14ac:dyDescent="0.35">
      <c r="A117" s="36">
        <v>121</v>
      </c>
      <c r="B117" s="97">
        <v>5136</v>
      </c>
      <c r="C117" s="37">
        <v>421</v>
      </c>
      <c r="D117" s="97">
        <v>5148</v>
      </c>
      <c r="E117" s="39" t="s">
        <v>165</v>
      </c>
      <c r="F117" s="40"/>
      <c r="G117" s="40" t="s">
        <v>164</v>
      </c>
      <c r="H117" s="99"/>
      <c r="I117" s="133">
        <v>3.3</v>
      </c>
      <c r="J117" s="133">
        <v>3.3</v>
      </c>
      <c r="K117" s="46">
        <v>0</v>
      </c>
      <c r="L117" s="148"/>
      <c r="M117" s="15" t="s">
        <v>43</v>
      </c>
    </row>
    <row r="118" spans="1:13" x14ac:dyDescent="0.3">
      <c r="A118" s="28" t="s">
        <v>166</v>
      </c>
      <c r="B118" s="28"/>
      <c r="C118" s="28"/>
      <c r="D118" s="28"/>
      <c r="G118" s="13"/>
      <c r="I118" s="149"/>
      <c r="J118" s="149"/>
      <c r="K118" s="12"/>
      <c r="M118" s="15"/>
    </row>
    <row r="119" spans="1:13" x14ac:dyDescent="0.3">
      <c r="A119" s="28"/>
      <c r="B119" s="28"/>
      <c r="C119" s="28"/>
      <c r="D119" s="28"/>
      <c r="G119" s="13"/>
      <c r="I119" s="82"/>
      <c r="J119" s="82"/>
      <c r="K119" s="12"/>
      <c r="M119" s="15"/>
    </row>
    <row r="120" spans="1:13" ht="15" thickBot="1" x14ac:dyDescent="0.35">
      <c r="A120" s="28"/>
      <c r="B120" s="28"/>
      <c r="C120" s="28"/>
      <c r="D120" s="28"/>
      <c r="G120" s="13"/>
      <c r="I120" s="82"/>
      <c r="J120" s="82"/>
      <c r="K120" s="12"/>
      <c r="M120" s="15"/>
    </row>
    <row r="121" spans="1:13" ht="18" x14ac:dyDescent="0.35">
      <c r="A121" s="150" t="s">
        <v>167</v>
      </c>
      <c r="B121" s="16"/>
      <c r="I121" s="22" t="s">
        <v>15</v>
      </c>
      <c r="J121" s="22" t="s">
        <v>16</v>
      </c>
      <c r="K121" s="23" t="s">
        <v>17</v>
      </c>
      <c r="L121" s="24" t="s">
        <v>18</v>
      </c>
      <c r="M121" s="15"/>
    </row>
    <row r="122" spans="1:13" x14ac:dyDescent="0.3">
      <c r="A122" s="101"/>
      <c r="B122" s="151" t="s">
        <v>168</v>
      </c>
      <c r="C122" s="233" t="s">
        <v>169</v>
      </c>
      <c r="D122" s="233"/>
      <c r="E122" s="152" t="s">
        <v>170</v>
      </c>
      <c r="F122" s="51"/>
      <c r="G122" s="153"/>
      <c r="H122" s="154"/>
      <c r="I122" s="155"/>
      <c r="J122" s="155"/>
      <c r="K122" s="51"/>
      <c r="L122" s="156"/>
      <c r="M122" s="15"/>
    </row>
    <row r="123" spans="1:13" x14ac:dyDescent="0.3">
      <c r="A123" s="106"/>
      <c r="D123" s="157">
        <v>5175</v>
      </c>
      <c r="E123" s="158" t="s">
        <v>171</v>
      </c>
      <c r="H123" s="159"/>
      <c r="I123" s="82">
        <v>5</v>
      </c>
      <c r="J123" s="82">
        <v>5</v>
      </c>
      <c r="K123" s="12">
        <v>0</v>
      </c>
      <c r="L123" s="160" t="s">
        <v>172</v>
      </c>
      <c r="M123" s="15" t="s">
        <v>43</v>
      </c>
    </row>
    <row r="124" spans="1:13" x14ac:dyDescent="0.3">
      <c r="A124" s="106"/>
      <c r="D124" s="157">
        <v>5163</v>
      </c>
      <c r="E124" s="158" t="s">
        <v>173</v>
      </c>
      <c r="H124" s="159"/>
      <c r="I124" s="82">
        <v>10</v>
      </c>
      <c r="J124" s="82">
        <v>10</v>
      </c>
      <c r="K124" s="12">
        <v>0</v>
      </c>
      <c r="L124" s="160" t="s">
        <v>172</v>
      </c>
      <c r="M124" s="15" t="s">
        <v>43</v>
      </c>
    </row>
    <row r="125" spans="1:13" x14ac:dyDescent="0.3">
      <c r="A125" s="108"/>
      <c r="B125" s="40"/>
      <c r="C125" s="37"/>
      <c r="D125" s="161">
        <v>5280</v>
      </c>
      <c r="E125" s="162" t="s">
        <v>174</v>
      </c>
      <c r="F125" s="40"/>
      <c r="G125" s="163"/>
      <c r="H125" s="164"/>
      <c r="I125" s="165">
        <v>50</v>
      </c>
      <c r="J125" s="165">
        <v>50</v>
      </c>
      <c r="K125" s="163">
        <v>0</v>
      </c>
      <c r="L125" s="166" t="s">
        <v>172</v>
      </c>
      <c r="M125" s="15" t="s">
        <v>43</v>
      </c>
    </row>
    <row r="126" spans="1:13" x14ac:dyDescent="0.3">
      <c r="C126" s="28"/>
      <c r="D126" s="28"/>
      <c r="G126" s="13"/>
      <c r="I126" s="82"/>
      <c r="J126" s="82"/>
      <c r="K126" s="12"/>
      <c r="M126" s="15"/>
    </row>
    <row r="127" spans="1:13" s="26" customFormat="1" ht="18" x14ac:dyDescent="0.35">
      <c r="A127" s="167" t="s">
        <v>175</v>
      </c>
      <c r="B127" s="168"/>
      <c r="C127" s="168"/>
      <c r="D127" s="169"/>
      <c r="I127" s="170"/>
      <c r="J127" s="170"/>
      <c r="K127" s="171"/>
      <c r="L127" s="172"/>
      <c r="M127" s="89"/>
    </row>
    <row r="128" spans="1:13" x14ac:dyDescent="0.3">
      <c r="A128" s="173" t="s">
        <v>176</v>
      </c>
      <c r="B128" s="234" t="s">
        <v>177</v>
      </c>
      <c r="C128" s="234"/>
      <c r="D128" s="174">
        <v>25</v>
      </c>
      <c r="G128" s="13"/>
      <c r="I128" s="82"/>
      <c r="J128" s="82"/>
      <c r="K128" s="12"/>
      <c r="L128" s="114"/>
      <c r="M128" s="15"/>
    </row>
    <row r="129" spans="1:17" x14ac:dyDescent="0.3">
      <c r="A129" s="175" t="s">
        <v>178</v>
      </c>
      <c r="B129" s="226" t="s">
        <v>179</v>
      </c>
      <c r="C129" s="226"/>
      <c r="D129" s="176">
        <v>2.1</v>
      </c>
      <c r="G129" s="13"/>
      <c r="I129" s="82"/>
      <c r="J129" s="82"/>
      <c r="K129" s="12"/>
      <c r="L129" s="114"/>
      <c r="M129" s="15"/>
    </row>
    <row r="130" spans="1:17" x14ac:dyDescent="0.3">
      <c r="A130" s="177" t="s">
        <v>180</v>
      </c>
      <c r="B130" s="178" t="s">
        <v>179</v>
      </c>
      <c r="C130" s="178"/>
      <c r="D130" s="179">
        <v>6.3</v>
      </c>
      <c r="G130" s="13"/>
      <c r="I130" s="82"/>
      <c r="J130" s="82"/>
      <c r="K130" s="12"/>
      <c r="L130" s="114"/>
      <c r="M130" s="15"/>
    </row>
    <row r="131" spans="1:17" x14ac:dyDescent="0.3">
      <c r="A131" s="180" t="s">
        <v>181</v>
      </c>
      <c r="B131" s="181"/>
      <c r="C131" s="181"/>
      <c r="D131" s="182"/>
      <c r="I131" s="15"/>
      <c r="K131" s="183"/>
      <c r="L131" s="114"/>
      <c r="M131" s="15"/>
    </row>
    <row r="132" spans="1:17" x14ac:dyDescent="0.3">
      <c r="A132" s="184"/>
      <c r="B132" s="185"/>
      <c r="C132" s="185"/>
      <c r="D132" s="186"/>
      <c r="I132" s="183"/>
      <c r="J132" s="183"/>
      <c r="L132" s="114"/>
      <c r="M132" s="15"/>
    </row>
    <row r="133" spans="1:17" x14ac:dyDescent="0.3">
      <c r="A133" s="184"/>
      <c r="B133" s="185"/>
      <c r="C133" s="185"/>
      <c r="D133" s="186"/>
      <c r="I133" s="15"/>
      <c r="M133" s="15"/>
    </row>
    <row r="134" spans="1:17" x14ac:dyDescent="0.3">
      <c r="A134" s="187"/>
      <c r="B134" s="187"/>
      <c r="C134" s="124"/>
      <c r="I134" s="183"/>
      <c r="J134" s="183"/>
      <c r="M134" s="15"/>
    </row>
    <row r="135" spans="1:17" x14ac:dyDescent="0.3">
      <c r="A135" s="188"/>
      <c r="B135" s="124"/>
      <c r="C135" s="124"/>
      <c r="I135" s="183"/>
      <c r="J135" s="183"/>
      <c r="M135" s="15"/>
    </row>
    <row r="136" spans="1:17" ht="28.8" x14ac:dyDescent="0.55000000000000004">
      <c r="A136" s="189" t="s">
        <v>182</v>
      </c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M136" s="15"/>
    </row>
    <row r="137" spans="1:17" ht="22.5" customHeight="1" thickBot="1" x14ac:dyDescent="0.6">
      <c r="A137" s="227" t="s">
        <v>183</v>
      </c>
      <c r="B137" s="227"/>
      <c r="C137" s="190"/>
      <c r="D137" s="190"/>
      <c r="E137" s="190"/>
      <c r="F137" s="190"/>
      <c r="G137" s="190"/>
      <c r="H137" s="190"/>
      <c r="I137"/>
      <c r="J137"/>
      <c r="K137" s="190"/>
      <c r="M137" s="15"/>
    </row>
    <row r="138" spans="1:17" s="26" customFormat="1" ht="36" x14ac:dyDescent="0.35">
      <c r="A138" s="21" t="s">
        <v>10</v>
      </c>
      <c r="B138" s="20" t="s">
        <v>147</v>
      </c>
      <c r="C138" s="191"/>
      <c r="D138" s="191"/>
      <c r="E138" s="21" t="s">
        <v>148</v>
      </c>
      <c r="F138" s="21" t="s">
        <v>14</v>
      </c>
      <c r="G138" s="21"/>
      <c r="H138" s="21"/>
      <c r="I138" s="192" t="s">
        <v>184</v>
      </c>
      <c r="J138" s="192" t="s">
        <v>185</v>
      </c>
      <c r="K138" s="193" t="s">
        <v>17</v>
      </c>
      <c r="L138" s="24" t="s">
        <v>18</v>
      </c>
      <c r="M138" s="89"/>
    </row>
    <row r="139" spans="1:17" x14ac:dyDescent="0.3">
      <c r="A139" s="194">
        <v>501</v>
      </c>
      <c r="B139" s="28">
        <v>5111</v>
      </c>
      <c r="E139" s="29" t="s">
        <v>186</v>
      </c>
      <c r="G139" s="13"/>
      <c r="H139" s="96"/>
      <c r="I139" s="31">
        <v>10</v>
      </c>
      <c r="J139" s="31">
        <v>10</v>
      </c>
      <c r="K139" s="94">
        <v>0</v>
      </c>
      <c r="L139" s="95" t="s">
        <v>187</v>
      </c>
      <c r="M139" s="15" t="s">
        <v>43</v>
      </c>
      <c r="Q139" s="62"/>
    </row>
    <row r="140" spans="1:17" x14ac:dyDescent="0.3">
      <c r="A140" s="194">
        <v>502</v>
      </c>
      <c r="B140" s="28">
        <v>5112</v>
      </c>
      <c r="E140" s="29" t="s">
        <v>188</v>
      </c>
      <c r="G140" s="13"/>
      <c r="H140" s="96"/>
      <c r="I140" s="31">
        <v>61.199999999999996</v>
      </c>
      <c r="J140" s="31">
        <v>67.199999999999989</v>
      </c>
      <c r="K140" s="94">
        <v>9.8039215686274397E-2</v>
      </c>
      <c r="L140" s="95"/>
      <c r="M140" s="15" t="s">
        <v>43</v>
      </c>
    </row>
    <row r="141" spans="1:17" x14ac:dyDescent="0.3">
      <c r="A141" s="194">
        <v>504</v>
      </c>
      <c r="B141" s="28" t="s">
        <v>189</v>
      </c>
      <c r="E141" s="29" t="s">
        <v>190</v>
      </c>
      <c r="F141" s="13" t="s">
        <v>191</v>
      </c>
      <c r="G141" s="13"/>
      <c r="H141" s="96"/>
      <c r="I141" s="195">
        <v>4349.1000000000004</v>
      </c>
      <c r="J141" s="195">
        <v>4245.6000000000004</v>
      </c>
      <c r="K141" s="94">
        <v>-2.3798027178036835E-2</v>
      </c>
      <c r="L141" s="95" t="s">
        <v>192</v>
      </c>
      <c r="M141" s="15" t="s">
        <v>43</v>
      </c>
    </row>
    <row r="142" spans="1:17" x14ac:dyDescent="0.3">
      <c r="A142" s="194">
        <v>504</v>
      </c>
      <c r="B142" s="28" t="s">
        <v>193</v>
      </c>
      <c r="E142" s="29" t="s">
        <v>190</v>
      </c>
      <c r="F142" s="13" t="s">
        <v>194</v>
      </c>
      <c r="G142" s="13"/>
      <c r="H142" s="96"/>
      <c r="I142" s="195">
        <v>7349.65</v>
      </c>
      <c r="J142" s="195">
        <v>7218</v>
      </c>
      <c r="K142" s="94">
        <v>-1.7912417598116868E-2</v>
      </c>
      <c r="L142" s="95" t="s">
        <v>192</v>
      </c>
      <c r="M142" s="15" t="s">
        <v>43</v>
      </c>
    </row>
    <row r="143" spans="1:17" ht="15" thickBot="1" x14ac:dyDescent="0.35">
      <c r="A143" s="196">
        <v>534</v>
      </c>
      <c r="B143" s="37">
        <v>5120</v>
      </c>
      <c r="C143" s="40"/>
      <c r="D143" s="40"/>
      <c r="E143" s="39" t="s">
        <v>195</v>
      </c>
      <c r="F143" s="40"/>
      <c r="G143" s="40"/>
      <c r="H143" s="99"/>
      <c r="I143" s="197">
        <v>742.2</v>
      </c>
      <c r="J143" s="197">
        <v>796</v>
      </c>
      <c r="K143" s="100">
        <v>7.2487200215575254E-2</v>
      </c>
      <c r="L143" s="148"/>
      <c r="M143" s="15" t="s">
        <v>43</v>
      </c>
    </row>
    <row r="144" spans="1:17" x14ac:dyDescent="0.3">
      <c r="A144" s="15"/>
      <c r="B144" s="28"/>
      <c r="E144" s="29"/>
      <c r="G144" s="16"/>
      <c r="I144" s="198"/>
      <c r="J144" s="198"/>
      <c r="K144" s="12"/>
      <c r="L144" s="33"/>
      <c r="M144" s="15"/>
    </row>
    <row r="145" spans="1:13" ht="24" thickBot="1" x14ac:dyDescent="0.5">
      <c r="A145" s="228" t="s">
        <v>196</v>
      </c>
      <c r="B145" s="228"/>
      <c r="E145" s="199"/>
      <c r="F145" s="200"/>
      <c r="I145" s="15"/>
      <c r="J145" s="201"/>
      <c r="L145" s="33"/>
      <c r="M145" s="15"/>
    </row>
    <row r="146" spans="1:13" s="26" customFormat="1" ht="36" x14ac:dyDescent="0.35">
      <c r="A146" s="21" t="s">
        <v>10</v>
      </c>
      <c r="B146" s="20" t="s">
        <v>11</v>
      </c>
      <c r="C146" s="21"/>
      <c r="D146" s="21"/>
      <c r="E146" s="21" t="s">
        <v>148</v>
      </c>
      <c r="F146" s="21"/>
      <c r="G146" s="21" t="s">
        <v>14</v>
      </c>
      <c r="H146" s="21"/>
      <c r="I146" s="192" t="s">
        <v>184</v>
      </c>
      <c r="J146" s="192" t="s">
        <v>185</v>
      </c>
      <c r="K146" s="202" t="s">
        <v>17</v>
      </c>
      <c r="L146" s="24" t="s">
        <v>18</v>
      </c>
      <c r="M146" s="89"/>
    </row>
    <row r="147" spans="1:13" x14ac:dyDescent="0.3">
      <c r="A147" s="194">
        <v>611</v>
      </c>
      <c r="B147" s="28">
        <v>5211</v>
      </c>
      <c r="E147" s="29" t="s">
        <v>197</v>
      </c>
      <c r="G147" s="13"/>
      <c r="H147" s="96"/>
      <c r="I147" s="195">
        <v>567</v>
      </c>
      <c r="J147" s="195">
        <v>607.5</v>
      </c>
      <c r="K147" s="66">
        <v>7.1428571428571425E-2</v>
      </c>
      <c r="L147" s="70" t="s">
        <v>198</v>
      </c>
      <c r="M147" s="15" t="s">
        <v>43</v>
      </c>
    </row>
    <row r="148" spans="1:13" x14ac:dyDescent="0.3">
      <c r="A148" s="194">
        <v>611</v>
      </c>
      <c r="B148" s="28">
        <v>5212</v>
      </c>
      <c r="E148" s="29" t="s">
        <v>199</v>
      </c>
      <c r="G148" s="13"/>
      <c r="H148" s="96"/>
      <c r="I148" s="195">
        <v>887</v>
      </c>
      <c r="J148" s="195">
        <v>951</v>
      </c>
      <c r="K148" s="66">
        <v>7.2153325817361891E-2</v>
      </c>
      <c r="L148" s="33" t="s">
        <v>198</v>
      </c>
      <c r="M148" s="15" t="s">
        <v>43</v>
      </c>
    </row>
    <row r="149" spans="1:13" x14ac:dyDescent="0.3">
      <c r="A149" s="194">
        <v>611</v>
      </c>
      <c r="B149" s="28">
        <v>5213</v>
      </c>
      <c r="E149" s="29" t="s">
        <v>200</v>
      </c>
      <c r="G149" s="13"/>
      <c r="H149" s="96"/>
      <c r="I149" s="195">
        <v>1345</v>
      </c>
      <c r="J149" s="195">
        <v>1442</v>
      </c>
      <c r="K149" s="66">
        <v>7.2118959107806691E-2</v>
      </c>
      <c r="L149" s="33" t="s">
        <v>198</v>
      </c>
      <c r="M149" s="15" t="s">
        <v>43</v>
      </c>
    </row>
    <row r="150" spans="1:13" x14ac:dyDescent="0.3">
      <c r="A150" s="194">
        <v>452</v>
      </c>
      <c r="B150" s="28" t="s">
        <v>201</v>
      </c>
      <c r="E150" s="29" t="s">
        <v>202</v>
      </c>
      <c r="G150" s="13" t="s">
        <v>23</v>
      </c>
      <c r="H150" s="203"/>
      <c r="I150" s="31">
        <v>55.8</v>
      </c>
      <c r="J150" s="31">
        <v>58.8</v>
      </c>
      <c r="K150" s="66">
        <v>5.3763440860215055E-2</v>
      </c>
      <c r="L150" s="33"/>
      <c r="M150" s="15" t="s">
        <v>43</v>
      </c>
    </row>
    <row r="151" spans="1:13" x14ac:dyDescent="0.3">
      <c r="A151" s="194">
        <v>452</v>
      </c>
      <c r="B151" s="28" t="s">
        <v>203</v>
      </c>
      <c r="E151" s="29" t="s">
        <v>204</v>
      </c>
      <c r="G151" s="13" t="s">
        <v>26</v>
      </c>
      <c r="H151" s="203"/>
      <c r="I151" s="31">
        <v>93.18</v>
      </c>
      <c r="J151" s="31">
        <v>99.96</v>
      </c>
      <c r="K151" s="66">
        <v>7.2762395363811835E-2</v>
      </c>
      <c r="L151" s="33"/>
      <c r="M151" s="15" t="s">
        <v>43</v>
      </c>
    </row>
    <row r="152" spans="1:13" x14ac:dyDescent="0.3">
      <c r="A152" s="194">
        <v>451</v>
      </c>
      <c r="B152" s="28" t="s">
        <v>205</v>
      </c>
      <c r="E152" s="29" t="s">
        <v>206</v>
      </c>
      <c r="G152" s="13" t="s">
        <v>23</v>
      </c>
      <c r="H152" s="96"/>
      <c r="I152" s="195">
        <v>27.9</v>
      </c>
      <c r="J152" s="195">
        <v>29.4</v>
      </c>
      <c r="K152" s="66">
        <v>5.3763440860215055E-2</v>
      </c>
      <c r="L152" s="33"/>
      <c r="M152" s="15" t="s">
        <v>43</v>
      </c>
    </row>
    <row r="153" spans="1:13" x14ac:dyDescent="0.3">
      <c r="A153" s="194">
        <v>451</v>
      </c>
      <c r="B153" s="28" t="s">
        <v>207</v>
      </c>
      <c r="E153" s="29" t="s">
        <v>206</v>
      </c>
      <c r="G153" s="13" t="s">
        <v>26</v>
      </c>
      <c r="H153" s="96"/>
      <c r="I153" s="195">
        <v>46.59</v>
      </c>
      <c r="J153" s="195">
        <v>49.98</v>
      </c>
      <c r="K153" s="66">
        <v>7.2762395363811835E-2</v>
      </c>
      <c r="L153" s="33"/>
      <c r="M153" s="15" t="s">
        <v>43</v>
      </c>
    </row>
    <row r="154" spans="1:13" ht="15" thickBot="1" x14ac:dyDescent="0.35">
      <c r="A154" s="108"/>
      <c r="B154" s="40"/>
      <c r="C154" s="40"/>
      <c r="D154" s="40"/>
      <c r="E154" s="39" t="s">
        <v>208</v>
      </c>
      <c r="F154" s="40"/>
      <c r="G154" s="40" t="s">
        <v>38</v>
      </c>
      <c r="H154" s="99"/>
      <c r="I154" s="197">
        <v>10</v>
      </c>
      <c r="J154" s="197">
        <v>10</v>
      </c>
      <c r="K154" s="67">
        <v>0</v>
      </c>
      <c r="L154" s="204" t="s">
        <v>198</v>
      </c>
      <c r="M154" s="15" t="s">
        <v>24</v>
      </c>
    </row>
    <row r="155" spans="1:13" x14ac:dyDescent="0.3">
      <c r="A155" s="205" t="s">
        <v>209</v>
      </c>
      <c r="B155" s="28"/>
      <c r="E155" s="15"/>
      <c r="F155" s="201"/>
      <c r="G155" s="13"/>
      <c r="I155" s="15"/>
      <c r="M155" s="15"/>
    </row>
    <row r="156" spans="1:13" x14ac:dyDescent="0.3">
      <c r="A156" s="205"/>
      <c r="B156" s="28"/>
      <c r="E156" s="15"/>
      <c r="F156" s="201"/>
      <c r="G156" s="13"/>
      <c r="I156" s="15"/>
      <c r="M156" s="15"/>
    </row>
    <row r="157" spans="1:13" ht="22.5" customHeight="1" thickBot="1" x14ac:dyDescent="0.5">
      <c r="A157" s="83" t="s">
        <v>145</v>
      </c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M157" s="15"/>
    </row>
    <row r="158" spans="1:13" s="26" customFormat="1" ht="36" x14ac:dyDescent="0.35">
      <c r="A158" s="206" t="s">
        <v>210</v>
      </c>
      <c r="B158" s="207" t="s">
        <v>211</v>
      </c>
      <c r="C158" s="208"/>
      <c r="D158" s="208"/>
      <c r="E158" s="208" t="s">
        <v>12</v>
      </c>
      <c r="F158" s="208"/>
      <c r="G158" s="208" t="s">
        <v>14</v>
      </c>
      <c r="H158" s="208"/>
      <c r="I158" s="192" t="s">
        <v>184</v>
      </c>
      <c r="J158" s="192" t="s">
        <v>185</v>
      </c>
      <c r="K158" s="209" t="s">
        <v>17</v>
      </c>
      <c r="L158" s="24" t="s">
        <v>18</v>
      </c>
      <c r="M158" s="89"/>
    </row>
    <row r="159" spans="1:13" s="26" customFormat="1" ht="18" x14ac:dyDescent="0.35">
      <c r="A159" s="210"/>
      <c r="B159" s="211" t="s">
        <v>212</v>
      </c>
      <c r="C159" s="212"/>
      <c r="D159" s="212"/>
      <c r="E159" s="210"/>
      <c r="F159" s="212"/>
      <c r="G159" s="212"/>
      <c r="H159" s="96"/>
      <c r="I159" s="213"/>
      <c r="J159" s="213"/>
      <c r="K159" s="214"/>
      <c r="L159" s="215"/>
      <c r="M159" s="89"/>
    </row>
    <row r="160" spans="1:13" ht="17.25" customHeight="1" x14ac:dyDescent="0.3">
      <c r="A160" s="194">
        <v>311</v>
      </c>
      <c r="B160" s="216" t="s">
        <v>213</v>
      </c>
      <c r="D160" s="124"/>
      <c r="E160" s="29" t="s">
        <v>214</v>
      </c>
      <c r="G160" s="124" t="s">
        <v>150</v>
      </c>
      <c r="H160" s="96"/>
      <c r="I160" s="31">
        <v>2.7</v>
      </c>
      <c r="J160" s="31">
        <v>2.9</v>
      </c>
      <c r="K160" s="217">
        <v>7.4074074074073973E-2</v>
      </c>
      <c r="L160" s="33"/>
      <c r="M160" s="15" t="s">
        <v>24</v>
      </c>
    </row>
    <row r="161" spans="1:13" x14ac:dyDescent="0.3">
      <c r="A161" s="194">
        <v>312</v>
      </c>
      <c r="B161" s="28" t="s">
        <v>215</v>
      </c>
      <c r="D161" s="124"/>
      <c r="E161" s="29" t="s">
        <v>216</v>
      </c>
      <c r="G161" s="124" t="s">
        <v>150</v>
      </c>
      <c r="H161" s="96"/>
      <c r="I161" s="31">
        <v>5.4</v>
      </c>
      <c r="J161" s="42">
        <v>5.8</v>
      </c>
      <c r="K161" s="217">
        <v>7.4074074074073973E-2</v>
      </c>
      <c r="L161" s="33"/>
      <c r="M161" s="15" t="s">
        <v>24</v>
      </c>
    </row>
    <row r="162" spans="1:13" x14ac:dyDescent="0.3">
      <c r="A162" s="218">
        <v>314</v>
      </c>
      <c r="B162" s="48">
        <v>5104</v>
      </c>
      <c r="C162" s="51"/>
      <c r="D162" s="219" t="s">
        <v>217</v>
      </c>
      <c r="E162" s="50" t="s">
        <v>218</v>
      </c>
      <c r="F162" s="51"/>
      <c r="G162" s="118" t="s">
        <v>150</v>
      </c>
      <c r="H162" s="93"/>
      <c r="I162" s="52">
        <v>63.1</v>
      </c>
      <c r="J162" s="31">
        <v>67.8</v>
      </c>
      <c r="K162" s="220">
        <v>7.4484944532488051E-2</v>
      </c>
      <c r="L162" s="33"/>
      <c r="M162" s="15" t="s">
        <v>24</v>
      </c>
    </row>
    <row r="163" spans="1:13" ht="15" thickBot="1" x14ac:dyDescent="0.35">
      <c r="A163" s="221">
        <v>314</v>
      </c>
      <c r="B163" s="37">
        <v>5104</v>
      </c>
      <c r="C163" s="40"/>
      <c r="D163" s="222" t="s">
        <v>156</v>
      </c>
      <c r="E163" s="39" t="s">
        <v>219</v>
      </c>
      <c r="F163" s="40"/>
      <c r="G163" s="112" t="s">
        <v>150</v>
      </c>
      <c r="H163" s="164"/>
      <c r="I163" s="78">
        <v>757.2</v>
      </c>
      <c r="J163" s="78">
        <v>813.59999999999991</v>
      </c>
      <c r="K163" s="223">
        <v>7.4484944532487926E-2</v>
      </c>
      <c r="L163" s="204" t="s">
        <v>220</v>
      </c>
      <c r="M163" s="15" t="s">
        <v>43</v>
      </c>
    </row>
    <row r="164" spans="1:13" x14ac:dyDescent="0.3">
      <c r="A164" s="28" t="s">
        <v>166</v>
      </c>
      <c r="B164" s="28"/>
      <c r="E164" s="15"/>
      <c r="F164" s="201"/>
      <c r="G164" s="13"/>
      <c r="I164" s="13"/>
    </row>
    <row r="165" spans="1:13" x14ac:dyDescent="0.3">
      <c r="A165" s="28"/>
      <c r="B165" s="28"/>
      <c r="E165" s="15"/>
      <c r="F165" s="201"/>
      <c r="G165" s="13"/>
      <c r="I165" s="13"/>
      <c r="J165" s="15" t="s">
        <v>221</v>
      </c>
    </row>
    <row r="166" spans="1:13" x14ac:dyDescent="0.3">
      <c r="A166" s="16" t="s">
        <v>222</v>
      </c>
      <c r="B166" s="81"/>
      <c r="E166" s="15"/>
      <c r="F166" s="201"/>
      <c r="G166" s="13"/>
      <c r="I166" s="13"/>
    </row>
    <row r="167" spans="1:13" x14ac:dyDescent="0.3">
      <c r="A167" s="13" t="s">
        <v>223</v>
      </c>
      <c r="B167" s="28"/>
      <c r="E167" s="15"/>
      <c r="F167" s="201"/>
      <c r="G167" s="13"/>
      <c r="I167" s="15"/>
    </row>
    <row r="168" spans="1:13" x14ac:dyDescent="0.3">
      <c r="A168" s="13" t="s">
        <v>224</v>
      </c>
      <c r="B168" s="28"/>
      <c r="E168" s="15"/>
      <c r="F168" s="201"/>
      <c r="G168" s="13"/>
      <c r="I168" s="13"/>
    </row>
    <row r="169" spans="1:13" x14ac:dyDescent="0.3">
      <c r="B169" s="28"/>
      <c r="E169" s="15"/>
      <c r="F169" s="201"/>
      <c r="G169" s="13"/>
      <c r="I169" s="13"/>
    </row>
    <row r="171" spans="1:13" x14ac:dyDescent="0.3">
      <c r="B171" s="28"/>
      <c r="E171" s="15"/>
      <c r="F171" s="201"/>
      <c r="G171" s="13"/>
      <c r="I171" s="13"/>
    </row>
    <row r="172" spans="1:13" x14ac:dyDescent="0.3">
      <c r="B172" s="28"/>
      <c r="E172" s="15"/>
      <c r="F172" s="201"/>
      <c r="G172" s="13"/>
      <c r="I172" s="13"/>
    </row>
    <row r="173" spans="1:13" x14ac:dyDescent="0.3">
      <c r="B173" s="28"/>
      <c r="E173" s="15"/>
      <c r="F173" s="201"/>
      <c r="G173" s="13"/>
      <c r="I173" s="13"/>
    </row>
    <row r="174" spans="1:13" x14ac:dyDescent="0.3">
      <c r="B174" s="28"/>
      <c r="E174" s="15"/>
      <c r="F174" s="201"/>
      <c r="G174" s="13"/>
      <c r="I174" s="13"/>
    </row>
    <row r="175" spans="1:13" x14ac:dyDescent="0.3">
      <c r="B175" s="28"/>
      <c r="E175" s="15"/>
      <c r="F175" s="201"/>
      <c r="G175" s="13"/>
      <c r="I175" s="13"/>
    </row>
    <row r="176" spans="1:13" x14ac:dyDescent="0.3">
      <c r="B176" s="28"/>
      <c r="E176" s="15"/>
      <c r="F176" s="201"/>
      <c r="G176" s="13"/>
      <c r="I176" s="13"/>
    </row>
    <row r="177" spans="2:9" x14ac:dyDescent="0.3">
      <c r="B177" s="28"/>
      <c r="E177" s="15"/>
      <c r="F177" s="201"/>
      <c r="G177" s="13"/>
      <c r="I177" s="13"/>
    </row>
    <row r="178" spans="2:9" x14ac:dyDescent="0.3">
      <c r="B178" s="28"/>
      <c r="E178" s="15"/>
      <c r="F178" s="201"/>
      <c r="G178" s="13"/>
      <c r="I178" s="13"/>
    </row>
    <row r="179" spans="2:9" x14ac:dyDescent="0.3">
      <c r="B179" s="28"/>
      <c r="E179" s="15"/>
      <c r="F179" s="201"/>
      <c r="G179" s="13"/>
      <c r="I179" s="13"/>
    </row>
    <row r="180" spans="2:9" x14ac:dyDescent="0.3">
      <c r="B180" s="28"/>
      <c r="E180" s="15"/>
      <c r="F180" s="201"/>
      <c r="G180" s="13"/>
      <c r="I180" s="13"/>
    </row>
    <row r="181" spans="2:9" x14ac:dyDescent="0.3">
      <c r="B181" s="28"/>
      <c r="E181" s="15"/>
      <c r="F181" s="201"/>
      <c r="G181" s="13"/>
      <c r="I181" s="13"/>
    </row>
    <row r="182" spans="2:9" x14ac:dyDescent="0.3">
      <c r="B182" s="28"/>
      <c r="E182" s="15"/>
      <c r="F182" s="201"/>
      <c r="G182" s="13"/>
      <c r="I182" s="13"/>
    </row>
    <row r="183" spans="2:9" x14ac:dyDescent="0.3">
      <c r="B183" s="28"/>
      <c r="E183" s="15"/>
      <c r="F183" s="201"/>
      <c r="G183" s="13"/>
      <c r="I183" s="13"/>
    </row>
    <row r="184" spans="2:9" x14ac:dyDescent="0.3">
      <c r="B184" s="28"/>
      <c r="E184" s="15"/>
      <c r="F184" s="201"/>
      <c r="G184" s="13"/>
      <c r="I184" s="13"/>
    </row>
    <row r="185" spans="2:9" x14ac:dyDescent="0.3">
      <c r="B185" s="28"/>
      <c r="E185" s="15"/>
      <c r="F185" s="201"/>
      <c r="G185" s="13"/>
      <c r="I185" s="13"/>
    </row>
    <row r="186" spans="2:9" x14ac:dyDescent="0.3">
      <c r="B186" s="28"/>
      <c r="E186" s="15"/>
      <c r="F186" s="201"/>
      <c r="G186" s="13"/>
      <c r="I186" s="13"/>
    </row>
    <row r="187" spans="2:9" x14ac:dyDescent="0.3">
      <c r="B187" s="28"/>
      <c r="E187" s="15"/>
      <c r="F187" s="201"/>
      <c r="G187" s="13"/>
      <c r="I187" s="13"/>
    </row>
    <row r="188" spans="2:9" x14ac:dyDescent="0.3">
      <c r="B188" s="28"/>
      <c r="E188" s="15"/>
      <c r="F188" s="201"/>
      <c r="G188" s="13"/>
      <c r="I188" s="13"/>
    </row>
    <row r="189" spans="2:9" x14ac:dyDescent="0.3">
      <c r="B189" s="28"/>
      <c r="E189" s="15"/>
      <c r="F189" s="201"/>
      <c r="G189" s="13"/>
      <c r="I189" s="13"/>
    </row>
    <row r="190" spans="2:9" x14ac:dyDescent="0.3">
      <c r="B190" s="28"/>
      <c r="E190" s="15"/>
      <c r="F190" s="201"/>
      <c r="G190" s="13"/>
      <c r="I190" s="13"/>
    </row>
    <row r="191" spans="2:9" x14ac:dyDescent="0.3">
      <c r="B191" s="28"/>
      <c r="E191" s="15"/>
      <c r="F191" s="201"/>
      <c r="G191" s="13"/>
      <c r="I191" s="13"/>
    </row>
    <row r="192" spans="2:9" x14ac:dyDescent="0.3">
      <c r="B192" s="28"/>
      <c r="E192" s="15"/>
      <c r="F192" s="201"/>
      <c r="G192" s="13"/>
      <c r="I192" s="13"/>
    </row>
    <row r="193" spans="2:9" x14ac:dyDescent="0.3">
      <c r="B193" s="28"/>
      <c r="E193" s="15"/>
      <c r="F193" s="201"/>
      <c r="G193" s="13"/>
      <c r="I193" s="13"/>
    </row>
    <row r="194" spans="2:9" x14ac:dyDescent="0.3">
      <c r="B194" s="28"/>
      <c r="E194" s="15"/>
      <c r="F194" s="201"/>
      <c r="G194" s="13"/>
      <c r="I194" s="13"/>
    </row>
    <row r="195" spans="2:9" x14ac:dyDescent="0.3">
      <c r="B195" s="28"/>
      <c r="E195" s="15"/>
      <c r="F195" s="201"/>
      <c r="G195" s="13"/>
      <c r="I195" s="13"/>
    </row>
    <row r="196" spans="2:9" x14ac:dyDescent="0.3">
      <c r="B196" s="28"/>
      <c r="E196" s="15"/>
      <c r="F196" s="201"/>
      <c r="G196" s="13"/>
      <c r="I196" s="13"/>
    </row>
    <row r="197" spans="2:9" x14ac:dyDescent="0.3">
      <c r="B197" s="28"/>
      <c r="E197" s="15"/>
      <c r="F197" s="201"/>
      <c r="G197" s="13"/>
      <c r="I197" s="13"/>
    </row>
    <row r="198" spans="2:9" x14ac:dyDescent="0.3">
      <c r="B198" s="28"/>
      <c r="E198" s="15"/>
      <c r="F198" s="201"/>
      <c r="G198" s="13"/>
      <c r="I198" s="13"/>
    </row>
    <row r="199" spans="2:9" x14ac:dyDescent="0.3">
      <c r="B199" s="28"/>
      <c r="E199" s="15"/>
      <c r="F199" s="201"/>
      <c r="G199" s="13"/>
      <c r="I199" s="13"/>
    </row>
    <row r="200" spans="2:9" x14ac:dyDescent="0.3">
      <c r="B200" s="28"/>
      <c r="E200" s="15"/>
      <c r="F200" s="201"/>
      <c r="G200" s="13"/>
      <c r="I200" s="13"/>
    </row>
    <row r="201" spans="2:9" x14ac:dyDescent="0.3">
      <c r="B201" s="28"/>
      <c r="E201" s="15"/>
      <c r="F201" s="201"/>
      <c r="G201" s="13"/>
      <c r="I201" s="13"/>
    </row>
    <row r="202" spans="2:9" x14ac:dyDescent="0.3">
      <c r="B202" s="28"/>
      <c r="E202" s="15"/>
      <c r="F202" s="201"/>
      <c r="G202" s="13"/>
      <c r="I202" s="13"/>
    </row>
    <row r="203" spans="2:9" x14ac:dyDescent="0.3">
      <c r="B203" s="28"/>
      <c r="E203" s="15"/>
      <c r="F203" s="201"/>
      <c r="G203" s="13"/>
      <c r="I203" s="13"/>
    </row>
    <row r="204" spans="2:9" x14ac:dyDescent="0.3">
      <c r="B204" s="28"/>
      <c r="E204" s="15"/>
      <c r="F204" s="201"/>
      <c r="G204" s="13"/>
      <c r="I204" s="13"/>
    </row>
    <row r="205" spans="2:9" x14ac:dyDescent="0.3">
      <c r="B205" s="28"/>
      <c r="E205" s="15"/>
      <c r="F205" s="201"/>
      <c r="G205" s="13"/>
      <c r="I205" s="13"/>
    </row>
    <row r="206" spans="2:9" x14ac:dyDescent="0.3">
      <c r="B206" s="28"/>
      <c r="E206" s="15"/>
      <c r="F206" s="201"/>
      <c r="G206" s="13"/>
      <c r="I206" s="13"/>
    </row>
    <row r="207" spans="2:9" x14ac:dyDescent="0.3">
      <c r="B207" s="28"/>
      <c r="E207" s="15"/>
      <c r="F207" s="201"/>
      <c r="G207" s="13"/>
      <c r="I207" s="13"/>
    </row>
    <row r="208" spans="2:9" x14ac:dyDescent="0.3">
      <c r="B208" s="28"/>
      <c r="E208" s="15"/>
      <c r="F208" s="201"/>
      <c r="G208" s="13"/>
      <c r="I208" s="13"/>
    </row>
    <row r="209" spans="2:9" x14ac:dyDescent="0.3">
      <c r="B209" s="28"/>
      <c r="E209" s="15"/>
      <c r="F209" s="201"/>
      <c r="G209" s="13"/>
      <c r="I209" s="13"/>
    </row>
    <row r="210" spans="2:9" x14ac:dyDescent="0.3">
      <c r="B210" s="28"/>
      <c r="E210" s="15"/>
      <c r="F210" s="201"/>
      <c r="G210" s="13"/>
      <c r="I210" s="13"/>
    </row>
    <row r="211" spans="2:9" x14ac:dyDescent="0.3">
      <c r="B211" s="28"/>
      <c r="E211" s="15"/>
      <c r="F211" s="201"/>
      <c r="G211" s="13"/>
      <c r="I211" s="13"/>
    </row>
    <row r="212" spans="2:9" x14ac:dyDescent="0.3">
      <c r="B212" s="28"/>
      <c r="E212" s="15"/>
      <c r="F212" s="201"/>
      <c r="G212" s="13"/>
      <c r="I212" s="13"/>
    </row>
    <row r="213" spans="2:9" x14ac:dyDescent="0.3">
      <c r="B213" s="28"/>
      <c r="E213" s="15"/>
      <c r="F213" s="201"/>
      <c r="G213" s="13"/>
      <c r="I213" s="13"/>
    </row>
    <row r="214" spans="2:9" x14ac:dyDescent="0.3">
      <c r="B214" s="28"/>
      <c r="E214" s="15"/>
      <c r="F214" s="201"/>
      <c r="G214" s="13"/>
      <c r="I214" s="13"/>
    </row>
    <row r="215" spans="2:9" x14ac:dyDescent="0.3">
      <c r="B215" s="28"/>
      <c r="E215" s="15"/>
      <c r="F215" s="201"/>
      <c r="G215" s="13"/>
      <c r="I215" s="13"/>
    </row>
    <row r="216" spans="2:9" x14ac:dyDescent="0.3">
      <c r="B216" s="28"/>
      <c r="E216" s="15"/>
      <c r="F216" s="201"/>
      <c r="G216" s="13"/>
      <c r="I216" s="13"/>
    </row>
    <row r="217" spans="2:9" x14ac:dyDescent="0.3">
      <c r="B217" s="28"/>
      <c r="E217" s="15"/>
      <c r="F217" s="201"/>
      <c r="G217" s="13"/>
      <c r="I217" s="13"/>
    </row>
    <row r="218" spans="2:9" x14ac:dyDescent="0.3">
      <c r="B218" s="28"/>
      <c r="E218" s="15"/>
      <c r="F218" s="201"/>
      <c r="G218" s="13"/>
      <c r="I218" s="13"/>
    </row>
    <row r="219" spans="2:9" x14ac:dyDescent="0.3">
      <c r="B219" s="28"/>
      <c r="E219" s="15"/>
      <c r="F219" s="201"/>
      <c r="G219" s="13"/>
      <c r="I219" s="13"/>
    </row>
    <row r="220" spans="2:9" x14ac:dyDescent="0.3">
      <c r="B220" s="28"/>
      <c r="E220" s="15"/>
      <c r="F220" s="201"/>
      <c r="G220" s="13"/>
      <c r="I220" s="13"/>
    </row>
    <row r="221" spans="2:9" x14ac:dyDescent="0.3">
      <c r="B221" s="28"/>
      <c r="E221" s="15"/>
      <c r="F221" s="201"/>
      <c r="G221" s="13"/>
      <c r="I221" s="13"/>
    </row>
    <row r="222" spans="2:9" x14ac:dyDescent="0.3">
      <c r="B222" s="28"/>
      <c r="E222" s="15"/>
      <c r="F222" s="201"/>
      <c r="G222" s="13"/>
      <c r="I222" s="13"/>
    </row>
    <row r="223" spans="2:9" x14ac:dyDescent="0.3">
      <c r="B223" s="28"/>
      <c r="E223" s="15"/>
      <c r="F223" s="201"/>
      <c r="G223" s="13"/>
      <c r="I223" s="13"/>
    </row>
    <row r="224" spans="2:9" x14ac:dyDescent="0.3">
      <c r="B224" s="28"/>
      <c r="E224" s="15"/>
      <c r="F224" s="201"/>
      <c r="G224" s="13"/>
      <c r="I224" s="13"/>
    </row>
    <row r="225" spans="2:9" x14ac:dyDescent="0.3">
      <c r="B225" s="28"/>
      <c r="E225" s="15"/>
      <c r="F225" s="201"/>
      <c r="G225" s="13"/>
      <c r="I225" s="13"/>
    </row>
    <row r="226" spans="2:9" x14ac:dyDescent="0.3">
      <c r="B226" s="28"/>
      <c r="E226" s="15"/>
      <c r="F226" s="201"/>
      <c r="G226" s="13"/>
      <c r="I226" s="13"/>
    </row>
    <row r="227" spans="2:9" x14ac:dyDescent="0.3">
      <c r="B227" s="28"/>
      <c r="E227" s="15"/>
      <c r="F227" s="201"/>
      <c r="G227" s="13"/>
      <c r="I227" s="13"/>
    </row>
    <row r="228" spans="2:9" x14ac:dyDescent="0.3">
      <c r="B228" s="28"/>
      <c r="E228" s="15"/>
      <c r="F228" s="201"/>
      <c r="G228" s="13"/>
      <c r="I228" s="13"/>
    </row>
    <row r="229" spans="2:9" x14ac:dyDescent="0.3">
      <c r="B229" s="28"/>
      <c r="E229" s="15"/>
      <c r="F229" s="201"/>
      <c r="G229" s="13"/>
      <c r="I229" s="13"/>
    </row>
    <row r="230" spans="2:9" x14ac:dyDescent="0.3">
      <c r="B230" s="28"/>
      <c r="E230" s="15"/>
      <c r="F230" s="201"/>
      <c r="G230" s="13"/>
      <c r="I230" s="13"/>
    </row>
    <row r="231" spans="2:9" x14ac:dyDescent="0.3">
      <c r="B231" s="28"/>
      <c r="E231" s="15"/>
      <c r="F231" s="201"/>
      <c r="G231" s="13"/>
      <c r="I231" s="13"/>
    </row>
    <row r="232" spans="2:9" x14ac:dyDescent="0.3">
      <c r="B232" s="28"/>
      <c r="E232" s="15"/>
      <c r="F232" s="201"/>
      <c r="G232" s="13"/>
      <c r="I232" s="13"/>
    </row>
    <row r="233" spans="2:9" x14ac:dyDescent="0.3">
      <c r="B233" s="28"/>
      <c r="E233" s="15"/>
      <c r="F233" s="201"/>
      <c r="G233" s="13"/>
      <c r="I233" s="13"/>
    </row>
    <row r="234" spans="2:9" x14ac:dyDescent="0.3">
      <c r="B234" s="28"/>
      <c r="E234" s="15"/>
      <c r="F234" s="201"/>
      <c r="G234" s="13"/>
      <c r="I234" s="13"/>
    </row>
    <row r="235" spans="2:9" x14ac:dyDescent="0.3">
      <c r="B235" s="28"/>
      <c r="E235" s="15"/>
      <c r="F235" s="201"/>
      <c r="G235" s="13"/>
      <c r="I235" s="13"/>
    </row>
    <row r="236" spans="2:9" x14ac:dyDescent="0.3">
      <c r="B236" s="28"/>
      <c r="E236" s="15"/>
      <c r="F236" s="201"/>
      <c r="G236" s="13"/>
      <c r="I236" s="13"/>
    </row>
    <row r="237" spans="2:9" x14ac:dyDescent="0.3">
      <c r="B237" s="28"/>
      <c r="E237" s="15"/>
      <c r="F237" s="201"/>
      <c r="G237" s="13"/>
      <c r="I237" s="13"/>
    </row>
    <row r="238" spans="2:9" x14ac:dyDescent="0.3">
      <c r="B238" s="28"/>
      <c r="E238" s="15"/>
      <c r="F238" s="201"/>
      <c r="G238" s="13"/>
      <c r="I238" s="13"/>
    </row>
    <row r="239" spans="2:9" x14ac:dyDescent="0.3">
      <c r="B239" s="28"/>
      <c r="E239" s="15"/>
      <c r="F239" s="201"/>
      <c r="G239" s="13"/>
      <c r="I239" s="13"/>
    </row>
    <row r="240" spans="2:9" x14ac:dyDescent="0.3">
      <c r="B240" s="28"/>
      <c r="E240" s="15"/>
      <c r="F240" s="201"/>
      <c r="G240" s="13"/>
      <c r="I240" s="13"/>
    </row>
    <row r="241" spans="2:9" x14ac:dyDescent="0.3">
      <c r="B241" s="28"/>
      <c r="E241" s="15"/>
      <c r="F241" s="201"/>
      <c r="G241" s="13"/>
      <c r="I241" s="13"/>
    </row>
    <row r="242" spans="2:9" x14ac:dyDescent="0.3">
      <c r="B242" s="28"/>
      <c r="E242" s="15"/>
      <c r="F242" s="201"/>
      <c r="G242" s="13"/>
      <c r="I242" s="13"/>
    </row>
    <row r="243" spans="2:9" x14ac:dyDescent="0.3">
      <c r="B243" s="28"/>
      <c r="E243" s="15"/>
      <c r="F243" s="201"/>
      <c r="G243" s="13"/>
      <c r="I243" s="13"/>
    </row>
    <row r="244" spans="2:9" x14ac:dyDescent="0.3">
      <c r="B244" s="28"/>
      <c r="E244" s="15"/>
      <c r="F244" s="201"/>
      <c r="G244" s="13"/>
      <c r="I244" s="13"/>
    </row>
    <row r="245" spans="2:9" x14ac:dyDescent="0.3">
      <c r="B245" s="28"/>
      <c r="E245" s="15"/>
      <c r="F245" s="201"/>
      <c r="G245" s="13"/>
      <c r="I245" s="13"/>
    </row>
    <row r="246" spans="2:9" x14ac:dyDescent="0.3">
      <c r="B246" s="28"/>
      <c r="E246" s="15"/>
      <c r="F246" s="201"/>
      <c r="G246" s="13"/>
      <c r="I246" s="13"/>
    </row>
    <row r="247" spans="2:9" x14ac:dyDescent="0.3">
      <c r="B247" s="28"/>
      <c r="E247" s="15"/>
      <c r="F247" s="201"/>
      <c r="G247" s="13"/>
      <c r="I247" s="13"/>
    </row>
    <row r="248" spans="2:9" x14ac:dyDescent="0.3">
      <c r="B248" s="28"/>
      <c r="E248" s="15"/>
      <c r="F248" s="201"/>
      <c r="G248" s="13"/>
      <c r="I248" s="13"/>
    </row>
    <row r="249" spans="2:9" x14ac:dyDescent="0.3">
      <c r="B249" s="28"/>
      <c r="E249" s="15"/>
      <c r="F249" s="201"/>
      <c r="G249" s="13"/>
      <c r="I249" s="13"/>
    </row>
    <row r="250" spans="2:9" x14ac:dyDescent="0.3">
      <c r="B250" s="28"/>
      <c r="E250" s="15"/>
      <c r="F250" s="201"/>
      <c r="G250" s="13"/>
      <c r="I250" s="13"/>
    </row>
    <row r="251" spans="2:9" x14ac:dyDescent="0.3">
      <c r="B251" s="28"/>
      <c r="E251" s="15"/>
      <c r="F251" s="201"/>
      <c r="G251" s="13"/>
      <c r="I251" s="13"/>
    </row>
    <row r="252" spans="2:9" x14ac:dyDescent="0.3">
      <c r="B252" s="28"/>
      <c r="E252" s="15"/>
      <c r="F252" s="201"/>
      <c r="G252" s="13"/>
      <c r="I252" s="13"/>
    </row>
    <row r="253" spans="2:9" x14ac:dyDescent="0.3">
      <c r="B253" s="28"/>
      <c r="E253" s="15"/>
      <c r="F253" s="201"/>
      <c r="G253" s="13"/>
      <c r="I253" s="13"/>
    </row>
    <row r="254" spans="2:9" x14ac:dyDescent="0.3">
      <c r="B254" s="28"/>
      <c r="E254" s="15"/>
      <c r="F254" s="201"/>
      <c r="G254" s="13"/>
      <c r="I254" s="13"/>
    </row>
    <row r="255" spans="2:9" x14ac:dyDescent="0.3">
      <c r="B255" s="28"/>
      <c r="E255" s="15"/>
      <c r="F255" s="201"/>
      <c r="G255" s="13"/>
      <c r="I255" s="13"/>
    </row>
    <row r="256" spans="2:9" x14ac:dyDescent="0.3">
      <c r="B256" s="28"/>
      <c r="E256" s="15"/>
      <c r="F256" s="201"/>
      <c r="G256" s="13"/>
      <c r="I256" s="13"/>
    </row>
    <row r="257" spans="2:9" x14ac:dyDescent="0.3">
      <c r="B257" s="28"/>
      <c r="E257" s="15"/>
      <c r="F257" s="201"/>
      <c r="G257" s="13"/>
      <c r="I257" s="13"/>
    </row>
    <row r="258" spans="2:9" x14ac:dyDescent="0.3">
      <c r="B258" s="28"/>
      <c r="E258" s="15"/>
      <c r="F258" s="201"/>
      <c r="G258" s="13"/>
      <c r="I258" s="13"/>
    </row>
    <row r="259" spans="2:9" x14ac:dyDescent="0.3">
      <c r="B259" s="28"/>
      <c r="E259" s="15"/>
      <c r="F259" s="201"/>
      <c r="G259" s="13"/>
      <c r="I259" s="13"/>
    </row>
  </sheetData>
  <mergeCells count="21">
    <mergeCell ref="L88:L89"/>
    <mergeCell ref="L90:L95"/>
    <mergeCell ref="C111:D111"/>
    <mergeCell ref="A9:K9"/>
    <mergeCell ref="A67:B67"/>
    <mergeCell ref="C67:D67"/>
    <mergeCell ref="A71:B71"/>
    <mergeCell ref="A98:B98"/>
    <mergeCell ref="C98:D98"/>
    <mergeCell ref="A104:B104"/>
    <mergeCell ref="C104:D104"/>
    <mergeCell ref="C110:D110"/>
    <mergeCell ref="B129:C129"/>
    <mergeCell ref="A137:B137"/>
    <mergeCell ref="A145:B145"/>
    <mergeCell ref="C112:D112"/>
    <mergeCell ref="C113:D113"/>
    <mergeCell ref="C114:D114"/>
    <mergeCell ref="C115:D115"/>
    <mergeCell ref="C122:D122"/>
    <mergeCell ref="B128:C128"/>
  </mergeCells>
  <conditionalFormatting sqref="G137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{442545CB-95A7-46FC-8F82-0B6C3AE9B05E}</x14:id>
        </ext>
      </extLst>
    </cfRule>
  </conditionalFormatting>
  <conditionalFormatting sqref="B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{95E4DF29-2DB0-4706-9858-7BB6FE539BF3}</x14:id>
        </ext>
      </extLst>
    </cfRule>
  </conditionalFormatting>
  <conditionalFormatting sqref="B5:B7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{11605A05-0669-4915-9CB1-576A8383FD19}</x14:id>
        </ext>
      </extLst>
    </cfRule>
  </conditionalFormatting>
  <conditionalFormatting sqref="B4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{CF429E8B-B725-4271-8A94-EAAFDBA1B8EF}</x14:id>
        </ext>
      </extLst>
    </cfRule>
  </conditionalFormatting>
  <conditionalFormatting sqref="K168:K1048576 K3:K8 K85:K96 K102:K119 K10:K46 K48:K83 K128:K161 K123:K125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{84B1AD51-CD5C-406B-8AD2-089F83785F5E}</x14:id>
        </ext>
      </extLst>
    </cfRule>
  </conditionalFormatting>
  <conditionalFormatting sqref="K84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{9EFADDF6-05D0-41C9-8B22-8342C09BA30C}</x14:id>
        </ext>
      </extLst>
    </cfRule>
  </conditionalFormatting>
  <conditionalFormatting sqref="K121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{52AE1FB5-AB9C-421C-B969-339FAD363F3A}</x14:id>
        </ext>
      </extLst>
    </cfRule>
  </conditionalFormatting>
  <conditionalFormatting sqref="K4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{9303090E-AD38-4F9D-A40C-EE456014E285}</x14:id>
        </ext>
      </extLst>
    </cfRule>
  </conditionalFormatting>
  <conditionalFormatting sqref="K162:K163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{FE473538-D22A-44A5-B4C6-83151E146C2B}</x14:id>
        </ext>
      </extLst>
    </cfRule>
  </conditionalFormatting>
  <conditionalFormatting sqref="K97:K101"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{117A6569-E2D5-4047-8B74-67615E748256}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2545CB-95A7-46FC-8F82-0B6C3AE9B0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G137</xm:sqref>
        </x14:conditionalFormatting>
        <x14:conditionalFormatting xmlns:xm="http://schemas.microsoft.com/office/excel/2006/main">
          <x14:cfRule type="dataBar" id="{95E4DF29-2DB0-4706-9858-7BB6FE539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11605A05-0669-4915-9CB1-576A8383F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B5:B7</xm:sqref>
        </x14:conditionalFormatting>
        <x14:conditionalFormatting xmlns:xm="http://schemas.microsoft.com/office/excel/2006/main">
          <x14:cfRule type="dataBar" id="{CF429E8B-B725-4271-8A94-EAAFDBA1B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84B1AD51-CD5C-406B-8AD2-089F83785F5E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K168:K1048576 K3:K8 K85:K96 K102:K119 K10:K46 K48:K83 K128:K161 K123:K125</xm:sqref>
        </x14:conditionalFormatting>
        <x14:conditionalFormatting xmlns:xm="http://schemas.microsoft.com/office/excel/2006/main">
          <x14:cfRule type="dataBar" id="{9EFADDF6-05D0-41C9-8B22-8342C09BA30C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K84</xm:sqref>
        </x14:conditionalFormatting>
        <x14:conditionalFormatting xmlns:xm="http://schemas.microsoft.com/office/excel/2006/main">
          <x14:cfRule type="dataBar" id="{52AE1FB5-AB9C-421C-B969-339FAD363F3A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K121</xm:sqref>
        </x14:conditionalFormatting>
        <x14:conditionalFormatting xmlns:xm="http://schemas.microsoft.com/office/excel/2006/main">
          <x14:cfRule type="dataBar" id="{9303090E-AD38-4F9D-A40C-EE456014E285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K47</xm:sqref>
        </x14:conditionalFormatting>
        <x14:conditionalFormatting xmlns:xm="http://schemas.microsoft.com/office/excel/2006/main">
          <x14:cfRule type="dataBar" id="{FE473538-D22A-44A5-B4C6-83151E146C2B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K162:K163</xm:sqref>
        </x14:conditionalFormatting>
        <x14:conditionalFormatting xmlns:xm="http://schemas.microsoft.com/office/excel/2006/main">
          <x14:cfRule type="dataBar" id="{117A6569-E2D5-4047-8B74-67615E748256}">
            <x14:dataBar minLength="0" maxLength="100" border="1" negativeBarBorderColorSameAsPositive="0" axisPosition="none">
              <x14:cfvo type="autoMin"/>
              <x14:cfvo type="autoMax"/>
              <x14:borderColor rgb="FF63C384"/>
              <x14:negativeFillColor rgb="FFFF0000"/>
              <x14:negativeBorderColor rgb="FFFF0000"/>
            </x14:dataBar>
          </x14:cfRule>
          <xm:sqref>K97:K101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7E08C10D96A64EADCCCDE63FDA5DF1" ma:contentTypeVersion="10" ma:contentTypeDescription="Een nieuw document maken." ma:contentTypeScope="" ma:versionID="e0c621062c8b60fccb314f50271cd115">
  <xsd:schema xmlns:xsd="http://www.w3.org/2001/XMLSchema" xmlns:xs="http://www.w3.org/2001/XMLSchema" xmlns:p="http://schemas.microsoft.com/office/2006/metadata/properties" xmlns:ns2="954022ed-22fd-4f3d-a9ce-dcee6ba57936" xmlns:ns3="73f12401-e1ea-44ad-b6dd-d8191550ce3b" targetNamespace="http://schemas.microsoft.com/office/2006/metadata/properties" ma:root="true" ma:fieldsID="ddfca9859133bd172ca12e7d09f7d0dc" ns2:_="" ns3:_="">
    <xsd:import namespace="954022ed-22fd-4f3d-a9ce-dcee6ba57936"/>
    <xsd:import namespace="73f12401-e1ea-44ad-b6dd-d8191550c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022ed-22fd-4f3d-a9ce-dcee6ba57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12401-e1ea-44ad-b6dd-d8191550c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52502-EDB6-4444-A1B4-6E2DE4112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022ed-22fd-4f3d-a9ce-dcee6ba57936"/>
    <ds:schemaRef ds:uri="73f12401-e1ea-44ad-b6dd-d8191550c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DC3AE3-6019-4384-8E3D-36428E68ECA2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73f12401-e1ea-44ad-b6dd-d8191550ce3b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954022ed-22fd-4f3d-a9ce-dcee6ba5793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01EAC3-1140-40FA-AA6E-9EC104945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01 Vastrechten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Fonville, Roel</dc:creator>
  <cp:lastModifiedBy>Fonville, Roel</cp:lastModifiedBy>
  <dcterms:created xsi:type="dcterms:W3CDTF">2022-10-28T08:44:53Z</dcterms:created>
  <dcterms:modified xsi:type="dcterms:W3CDTF">2022-11-09T08:25:28Z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0x010100DB7E08C10D96A64EADCCCDE63FDA5DF1</vt:lpwstr>
  </property>
</Properties>
</file>